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4-2022 Закон КК от 04-10-2022 № 117\"/>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14'!$C$13</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14'!$S$15</definedName>
    <definedName name="wrn.выпдох." hidden="1">{#N/A,#N/A,FALSE,"Вып.доходы"}</definedName>
    <definedName name="Year">'Приложение 14'!$A$5</definedName>
    <definedName name="Year1">'Приложение 14'!$S$10</definedName>
    <definedName name="Year2Year3">'Приложение 14'!$S$13</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14'!$A$1:$S$108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103" i="11" l="1"/>
  <c r="S103" i="11"/>
  <c r="C104" i="11"/>
  <c r="S104" i="11"/>
  <c r="C105" i="11"/>
  <c r="S105" i="11"/>
  <c r="C106" i="11"/>
  <c r="S106" i="11"/>
  <c r="C107" i="11"/>
  <c r="S107"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A5" i="11" l="1"/>
  <c r="C13" i="11" l="1"/>
  <c r="S5" i="11"/>
  <c r="S11" i="11"/>
  <c r="S4" i="11"/>
  <c r="S10" i="11"/>
</calcChain>
</file>

<file path=xl/sharedStrings.xml><?xml version="1.0" encoding="utf-8"?>
<sst xmlns="http://schemas.openxmlformats.org/spreadsheetml/2006/main" count="323" uniqueCount="230">
  <si>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</si>
  <si>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</si>
  <si>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</si>
  <si>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</si>
  <si>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</si>
  <si>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</si>
  <si>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</si>
  <si>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</si>
  <si>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</si>
  <si>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</si>
  <si>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</si>
  <si>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</si>
  <si>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</si>
  <si>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</si>
  <si>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</si>
  <si>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</si>
  <si>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</si>
  <si>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</si>
  <si>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</si>
  <si>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</si>
  <si>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</si>
  <si>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</si>
  <si>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</si>
  <si>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</si>
  <si>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"Приложение 14</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</si>
  <si>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</si>
  <si>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</si>
  <si>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</si>
  <si>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</si>
  <si>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</si>
  <si>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</si>
  <si>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</si>
  <si>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</si>
  <si>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</si>
  <si>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</si>
  <si>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</si>
  <si>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</si>
  <si>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</si>
  <si>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</si>
  <si>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02115R7500</t>
  </si>
  <si>
    <t>Расходы за счет средств федерального бюджета текущего года</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</si>
  <si>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</si>
  <si>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</si>
  <si>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</si>
  <si>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</si>
  <si>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</si>
  <si>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</si>
  <si>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7</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</si>
  <si>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</si>
  <si>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</si>
  <si>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8</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</si>
  <si>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</si>
  <si>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</si>
  <si>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</si>
  <si>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</si>
  <si>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</si>
  <si>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03603R4670</t>
  </si>
  <si>
    <t>10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</si>
  <si>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</si>
  <si>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036A155130</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</si>
  <si>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</si>
  <si>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</si>
  <si>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</si>
  <si>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</si>
  <si>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</si>
  <si>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036A155900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</si>
  <si>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</si>
  <si>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</si>
  <si>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036A155970</t>
  </si>
  <si>
    <t>14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</si>
  <si>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Софинансирование закупки оборудования для создания "умных" спортивных площадок.</t>
  </si>
  <si>
    <t>Министерство спорта Камчатского края</t>
  </si>
  <si>
    <t>07102R7530</t>
  </si>
  <si>
    <t>15</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</si>
  <si>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</si>
  <si>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071P552280</t>
  </si>
  <si>
    <t>16</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</si>
  <si>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</si>
  <si>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</si>
  <si>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</si>
  <si>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</si>
  <si>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</si>
  <si>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</si>
  <si>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</si>
  <si>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</si>
  <si>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19</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</si>
  <si>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</si>
  <si>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</si>
  <si>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</si>
  <si>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</si>
  <si>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Министерство сельского хозяйства, пищевой и перерабатывающей промышленности Камчатского края</t>
  </si>
  <si>
    <t>09113R5990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</si>
  <si>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</si>
  <si>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Субсидии на подготовку проектов межевания земельных участков и на проведение кадастровых работ.</t>
  </si>
  <si>
    <t>09114R5990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</si>
  <si>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</si>
  <si>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</si>
  <si>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Министерство строительства и жилищной политики Камчатского края</t>
  </si>
  <si>
    <t>101F170015</t>
  </si>
  <si>
    <t>23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</si>
  <si>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</si>
  <si>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</si>
  <si>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</si>
  <si>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</si>
  <si>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</si>
  <si>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</si>
  <si>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25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</si>
  <si>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</si>
  <si>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</si>
  <si>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</si>
  <si>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</si>
  <si>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26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</si>
  <si>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</si>
  <si>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</si>
  <si>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</si>
  <si>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</si>
  <si>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</si>
  <si>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</si>
  <si>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</si>
  <si>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</si>
  <si>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</si>
  <si>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</si>
  <si>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</si>
  <si>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</si>
  <si>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</si>
  <si>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</si>
  <si>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</si>
  <si>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</si>
  <si>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</si>
  <si>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</si>
  <si>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</si>
  <si>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</si>
  <si>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</si>
  <si>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</si>
  <si>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</si>
  <si>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</si>
  <si>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</si>
  <si>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</si>
  <si>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</si>
  <si>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</si>
  <si>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</si>
  <si>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</si>
  <si>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</si>
  <si>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</si>
  <si>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</si>
  <si>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</si>
  <si>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</si>
  <si>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37</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</si>
  <si>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</si>
  <si>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природных ресурсов и экологии Камчатского края</t>
  </si>
  <si>
    <t>1530240060</t>
  </si>
  <si>
    <t>38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</si>
  <si>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</si>
  <si>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</si>
  <si>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</si>
  <si>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</si>
  <si>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</si>
  <si>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</si>
  <si>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</si>
  <si>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</si>
  <si>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</si>
  <si>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41</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</si>
  <si>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</si>
  <si>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1650940060</t>
  </si>
  <si>
    <t>42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</si>
  <si>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</si>
  <si>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</si>
  <si>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</si>
  <si>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</si>
  <si>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</si>
  <si>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</si>
  <si>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44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</si>
  <si>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</si>
  <si>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</si>
  <si>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</si>
  <si>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</si>
  <si>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</si>
  <si>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</si>
  <si>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</si>
  <si>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</si>
  <si>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</si>
  <si>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</si>
  <si>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</si>
  <si>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</si>
  <si>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</si>
  <si>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</si>
  <si>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</si>
  <si>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</si>
  <si>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</si>
  <si>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</si>
  <si>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</si>
  <si>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</si>
  <si>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</si>
  <si>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</si>
  <si>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</si>
  <si>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</si>
  <si>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</si>
  <si>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52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</si>
  <si>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</si>
  <si>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</si>
  <si>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53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</si>
  <si>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</si>
  <si>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231G270013</t>
  </si>
  <si>
    <t>54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</si>
  <si>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</si>
  <si>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</si>
  <si>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</si>
  <si>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</si>
  <si>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</si>
  <si>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</si>
  <si>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</si>
  <si>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</si>
  <si>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57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</si>
  <si>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</si>
  <si>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</si>
  <si>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58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</si>
  <si>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</si>
  <si>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</si>
  <si>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59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</si>
  <si>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</si>
  <si>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2630140060</t>
  </si>
  <si>
    <t>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</si>
  <si>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</si>
  <si>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экономического развития Камчатского края</t>
  </si>
  <si>
    <t>2630240060</t>
  </si>
  <si>
    <t>Расходы за счет средств краевого бюджета</t>
  </si>
  <si>
    <t>Расходы за счет средств федерального бюджета</t>
  </si>
  <si>
    <t>Приложение 16</t>
  </si>
  <si>
    <t xml:space="preserve">от 26.11.2021 № 5 </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</si>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</sst>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12" fillId="3" borderId="0" xfId="0"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8"/>
  <sheetViews>
    <sheetView tabSelected="1" view="pageBreakPreview" topLeftCell="I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62" t="s">
        <v>227</v>
      </c>
    </row>
    <row r="2" spans="1:30" ht="23.25" x14ac:dyDescent="0.25">
      <c r="S2" s="15" t="s">
        <v>11</v>
      </c>
    </row>
    <row r="3" spans="1:30" ht="23.25" x14ac:dyDescent="0.25">
      <c r="A3" s="60" t="s">
        <v>26</v>
      </c>
      <c r="S3" s="15" t="s">
        <v>20</v>
      </c>
    </row>
    <row r="4" spans="1:30" ht="23.25" x14ac:dyDescent="0.25">
      <c r="S4" s="15" t="str">
        <f>CONCATENATE("""О краевом бюджете на ",Year," год")</f>
        <v>"О краевом бюджете на 2022 год</v>
      </c>
    </row>
    <row r="5" spans="1:30" ht="23.25" x14ac:dyDescent="0.25">
      <c r="A5" s="60">
        <f>YEAR(Date)</f>
        <v>2022</v>
      </c>
      <c r="S5" s="59" t="str">
        <f>CONCATENATE("и на плановый период ",Year+1," и ",Year+2," годов""")</f>
        <v>и на плановый период 2023 и 2024 годов"</v>
      </c>
    </row>
    <row r="6" spans="1:30" ht="23.25" x14ac:dyDescent="0.25">
      <c r="A6" s="60" t="s">
        <v>25</v>
      </c>
      <c r="S6" s="15" t="s">
        <v>229</v>
      </c>
    </row>
    <row r="8" spans="1:30" s="22" customFormat="1" ht="23.25" x14ac:dyDescent="0.35">
      <c r="A8" s="17"/>
      <c r="B8" s="18"/>
      <c r="C8" s="19"/>
      <c r="D8" s="18"/>
      <c r="E8" s="20"/>
      <c r="F8" s="20"/>
      <c r="G8" s="20"/>
      <c r="H8" s="20"/>
      <c r="I8" s="20"/>
      <c r="J8" s="20"/>
      <c r="K8" s="20"/>
      <c r="L8" s="20"/>
      <c r="M8" s="21"/>
      <c r="N8" s="21"/>
      <c r="Q8" s="23"/>
      <c r="R8" s="14"/>
      <c r="S8" s="15" t="s">
        <v>24</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11</v>
      </c>
      <c r="T9" s="53"/>
      <c r="V9" s="20"/>
      <c r="W9" s="20"/>
      <c r="X9" s="20"/>
      <c r="Y9" s="20"/>
      <c r="Z9" s="20"/>
      <c r="AA9" s="20"/>
      <c r="AB9" s="20"/>
      <c r="AC9" s="20"/>
      <c r="AD9" s="20"/>
    </row>
    <row r="10" spans="1:30" s="22" customFormat="1" ht="23.25" x14ac:dyDescent="0.35">
      <c r="A10" s="17"/>
      <c r="B10" s="18"/>
      <c r="C10" s="45" t="s">
        <v>22</v>
      </c>
      <c r="D10" s="18"/>
      <c r="E10" s="20"/>
      <c r="F10" s="20"/>
      <c r="G10" s="20"/>
      <c r="H10" s="20"/>
      <c r="I10" s="20"/>
      <c r="J10" s="20"/>
      <c r="K10" s="20"/>
      <c r="L10" s="20"/>
      <c r="M10" s="21"/>
      <c r="N10" s="21"/>
      <c r="Q10" s="23"/>
      <c r="R10" s="14"/>
      <c r="S10" s="16" t="str">
        <f>CONCATENATE("""О краевом бюджете на ",Year," год")</f>
        <v>"О краевом бюджете на 2022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2023 и 2024 годов"</v>
      </c>
      <c r="T11" s="53"/>
      <c r="U11" s="23"/>
      <c r="V11" s="20"/>
      <c r="W11" s="20"/>
      <c r="X11" s="20"/>
      <c r="Y11" s="20"/>
      <c r="Z11" s="20"/>
      <c r="AA11" s="20"/>
      <c r="AB11" s="20"/>
      <c r="AC11" s="20"/>
      <c r="AD11" s="20"/>
    </row>
    <row r="12" spans="1:30" s="22" customFormat="1" ht="23.25" x14ac:dyDescent="0.35">
      <c r="A12" s="45"/>
      <c r="B12" s="18"/>
      <c r="C12" s="19"/>
      <c r="D12" s="18"/>
      <c r="E12" s="20"/>
      <c r="F12" s="20"/>
      <c r="G12" s="20"/>
      <c r="H12" s="20"/>
      <c r="I12" s="20"/>
      <c r="J12" s="20"/>
      <c r="K12" s="20"/>
      <c r="L12" s="20"/>
      <c r="M12" s="21"/>
      <c r="N12" s="21"/>
      <c r="Q12" s="23"/>
      <c r="R12" s="14"/>
      <c r="S12" s="59" t="s">
        <v>228</v>
      </c>
      <c r="T12" s="53"/>
      <c r="U12" s="23"/>
      <c r="V12" s="20"/>
      <c r="W12" s="20"/>
      <c r="X12" s="20"/>
      <c r="Y12" s="20"/>
      <c r="Z12" s="20"/>
      <c r="AA12" s="20"/>
      <c r="AB12" s="20"/>
      <c r="AC12" s="20"/>
      <c r="AD12" s="20"/>
    </row>
    <row r="13" spans="1:30" s="22" customFormat="1" ht="36" customHeight="1" x14ac:dyDescent="0.35">
      <c r="A13" s="17"/>
      <c r="B13" s="24"/>
      <c r="C13" s="75"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2022 год</v>
      </c>
      <c r="D13" s="75"/>
      <c r="E13" s="75"/>
      <c r="F13" s="75"/>
      <c r="G13" s="75"/>
      <c r="H13" s="75"/>
      <c r="I13" s="75"/>
      <c r="J13" s="75"/>
      <c r="K13" s="75"/>
      <c r="L13" s="75"/>
      <c r="M13" s="75"/>
      <c r="N13" s="75"/>
      <c r="O13" s="75"/>
      <c r="P13" s="75"/>
      <c r="Q13" s="75"/>
      <c r="R13" s="14"/>
      <c r="S13" s="16"/>
      <c r="T13" s="53"/>
      <c r="U13" s="20"/>
      <c r="V13" s="20"/>
      <c r="W13" s="20"/>
      <c r="X13" s="20"/>
      <c r="Y13" s="20"/>
      <c r="Z13" s="20"/>
      <c r="AA13" s="20"/>
      <c r="AB13" s="20"/>
      <c r="AC13" s="20"/>
      <c r="AD13" s="20"/>
    </row>
    <row r="14" spans="1:30" ht="41.25" customHeight="1" x14ac:dyDescent="0.3">
      <c r="B14" s="8"/>
      <c r="C14" s="75"/>
      <c r="D14" s="75"/>
      <c r="E14" s="75"/>
      <c r="F14" s="75"/>
      <c r="G14" s="75"/>
      <c r="H14" s="75"/>
      <c r="I14" s="75"/>
      <c r="J14" s="75"/>
      <c r="K14" s="75"/>
      <c r="L14" s="75"/>
      <c r="M14" s="75"/>
      <c r="N14" s="75"/>
      <c r="O14" s="75"/>
      <c r="P14" s="75"/>
      <c r="Q14" s="75"/>
      <c r="R14" s="5"/>
      <c r="S14" s="12"/>
      <c r="U14" s="3"/>
      <c r="V14" s="3"/>
      <c r="W14" s="3"/>
      <c r="X14" s="3"/>
      <c r="Y14" s="3"/>
      <c r="Z14" s="3"/>
      <c r="AA14" s="3"/>
      <c r="AB14" s="3"/>
      <c r="AC14" s="3"/>
      <c r="AD14" s="3"/>
    </row>
    <row r="15" spans="1:30" ht="19.5" customHeight="1" x14ac:dyDescent="0.25">
      <c r="B15" s="9"/>
      <c r="C15" s="9"/>
      <c r="D15" s="9"/>
      <c r="E15" s="9"/>
      <c r="F15" s="9"/>
      <c r="G15" s="9"/>
      <c r="H15" s="9"/>
      <c r="I15" s="10"/>
      <c r="J15" s="9"/>
      <c r="K15" s="9"/>
      <c r="L15" s="9"/>
      <c r="M15" s="9"/>
      <c r="N15" s="11"/>
      <c r="Q15" s="9"/>
      <c r="S15" s="13" t="s">
        <v>12</v>
      </c>
      <c r="U15" s="3"/>
      <c r="V15" s="3"/>
      <c r="W15" s="3"/>
      <c r="X15" s="3"/>
      <c r="Y15" s="3"/>
      <c r="Z15" s="3"/>
      <c r="AA15" s="3"/>
      <c r="AB15" s="3"/>
      <c r="AC15" s="3"/>
      <c r="AD15" s="3"/>
    </row>
    <row r="16" spans="1:30" s="2" customFormat="1" ht="15.75" customHeight="1" x14ac:dyDescent="0.2">
      <c r="A16" s="78" t="s">
        <v>16</v>
      </c>
      <c r="B16" s="76" t="s">
        <v>17</v>
      </c>
      <c r="C16" s="76" t="s">
        <v>18</v>
      </c>
      <c r="D16" s="76" t="s">
        <v>13</v>
      </c>
      <c r="E16" s="77" t="s">
        <v>14</v>
      </c>
      <c r="F16" s="73" t="s">
        <v>0</v>
      </c>
      <c r="G16" s="80" t="s">
        <v>1</v>
      </c>
      <c r="H16" s="78" t="s">
        <v>15</v>
      </c>
      <c r="I16" s="82" t="s">
        <v>2</v>
      </c>
      <c r="J16" s="80" t="s">
        <v>3</v>
      </c>
      <c r="K16" s="80" t="s">
        <v>4</v>
      </c>
      <c r="L16" s="73" t="s">
        <v>23</v>
      </c>
      <c r="M16" s="73" t="s">
        <v>5</v>
      </c>
      <c r="N16" s="73" t="s">
        <v>10</v>
      </c>
      <c r="O16" s="73" t="s">
        <v>6</v>
      </c>
      <c r="P16" s="73" t="s">
        <v>7</v>
      </c>
      <c r="Q16" s="73" t="s">
        <v>8</v>
      </c>
      <c r="R16" s="73" t="s">
        <v>9</v>
      </c>
      <c r="S16" s="71" t="s">
        <v>19</v>
      </c>
      <c r="T16" s="55"/>
      <c r="U16" s="4"/>
      <c r="V16" s="4"/>
      <c r="W16" s="4"/>
      <c r="X16" s="4"/>
      <c r="Y16" s="4"/>
      <c r="Z16" s="4"/>
      <c r="AA16" s="4"/>
      <c r="AB16" s="4"/>
      <c r="AC16" s="4"/>
      <c r="AD16" s="4"/>
    </row>
    <row r="17" spans="1:30" s="2" customFormat="1" ht="75" customHeight="1" x14ac:dyDescent="0.2">
      <c r="A17" s="79"/>
      <c r="B17" s="77"/>
      <c r="C17" s="77"/>
      <c r="D17" s="77"/>
      <c r="E17" s="81"/>
      <c r="F17" s="74"/>
      <c r="G17" s="78"/>
      <c r="H17" s="79"/>
      <c r="I17" s="83"/>
      <c r="J17" s="78"/>
      <c r="K17" s="78"/>
      <c r="L17" s="74"/>
      <c r="M17" s="74"/>
      <c r="N17" s="74"/>
      <c r="O17" s="74"/>
      <c r="P17" s="74"/>
      <c r="Q17" s="74"/>
      <c r="R17" s="74"/>
      <c r="S17" s="72"/>
      <c r="T17" s="55"/>
      <c r="U17" s="4"/>
      <c r="V17" s="4"/>
      <c r="W17" s="4"/>
      <c r="X17" s="4"/>
      <c r="Y17" s="4"/>
      <c r="Z17" s="4"/>
      <c r="AA17" s="4"/>
      <c r="AB17" s="4"/>
      <c r="AC17" s="4"/>
      <c r="AD17" s="4"/>
    </row>
    <row r="18" spans="1:30" s="26" customFormat="1" x14ac:dyDescent="0.25">
      <c r="A18" s="69">
        <v>1</v>
      </c>
      <c r="B18" s="70">
        <v>2</v>
      </c>
      <c r="C18" s="69">
        <v>3</v>
      </c>
      <c r="D18" s="70">
        <v>4</v>
      </c>
      <c r="E18" s="69">
        <v>5</v>
      </c>
      <c r="F18" s="70">
        <v>6</v>
      </c>
      <c r="G18" s="69">
        <v>7</v>
      </c>
      <c r="H18" s="70">
        <v>8</v>
      </c>
      <c r="I18" s="69">
        <v>9</v>
      </c>
      <c r="J18" s="70">
        <v>10</v>
      </c>
      <c r="K18" s="69">
        <v>11</v>
      </c>
      <c r="L18" s="70">
        <v>12</v>
      </c>
      <c r="M18" s="69">
        <v>13</v>
      </c>
      <c r="N18" s="70">
        <v>14</v>
      </c>
      <c r="O18" s="69">
        <v>15</v>
      </c>
      <c r="P18" s="70">
        <v>16</v>
      </c>
      <c r="Q18" s="69">
        <v>17</v>
      </c>
      <c r="R18" s="70">
        <v>18</v>
      </c>
      <c r="S18" s="70">
        <v>19</v>
      </c>
      <c r="T18" s="56"/>
      <c r="U18" s="25"/>
      <c r="V18" s="25"/>
      <c r="W18" s="25"/>
      <c r="X18" s="25"/>
      <c r="Y18" s="25"/>
      <c r="Z18" s="25"/>
      <c r="AA18" s="25"/>
      <c r="AB18" s="25"/>
      <c r="AC18" s="25"/>
      <c r="AD18" s="25"/>
    </row>
    <row r="19" spans="1:30" ht="222.75" x14ac:dyDescent="0.25">
      <c r="A19" s="63" t="s">
        <v>27</v>
      </c>
      <c r="B19" s="64" t="s">
        <v>28</v>
      </c>
      <c r="C19" s="65" t="str">
        <f t="shared" ref="C19:C50" si="0">MID(T19,1,2)&amp;" "&amp;MID(T19,3,1)&amp;" "&amp;MID(T19,4,2)&amp;" "&amp;MID(T19,6,5)</f>
        <v>02 1 02 40060</v>
      </c>
      <c r="D19" s="66" t="s">
        <v>29</v>
      </c>
      <c r="E19" s="67"/>
      <c r="F19" s="67">
        <v>1500</v>
      </c>
      <c r="G19" s="67"/>
      <c r="H19" s="67">
        <v>500</v>
      </c>
      <c r="I19" s="67"/>
      <c r="J19" s="67"/>
      <c r="K19" s="67">
        <v>500</v>
      </c>
      <c r="L19" s="67"/>
      <c r="M19" s="67"/>
      <c r="N19" s="67"/>
      <c r="O19" s="67">
        <v>1000</v>
      </c>
      <c r="P19" s="67">
        <v>500</v>
      </c>
      <c r="Q19" s="67">
        <v>2549.9780000000001</v>
      </c>
      <c r="R19" s="67">
        <v>500</v>
      </c>
      <c r="S19" s="68">
        <f t="shared" ref="S19:S50" si="1">SUM(E19:R19)</f>
        <v>7049.9780000000001</v>
      </c>
      <c r="T19" s="6" t="s">
        <v>30</v>
      </c>
      <c r="U19" s="3"/>
      <c r="V19" s="3"/>
      <c r="W19" s="3"/>
      <c r="X19" s="3"/>
      <c r="Y19" s="3"/>
      <c r="Z19" s="3"/>
      <c r="AA19" s="3"/>
      <c r="AB19" s="3"/>
      <c r="AC19" s="3"/>
      <c r="AD19" s="3"/>
    </row>
    <row r="20" spans="1:30" ht="222.75" x14ac:dyDescent="0.25">
      <c r="A20" s="31" t="s">
        <v>31</v>
      </c>
      <c r="B20" s="32" t="s">
        <v>32</v>
      </c>
      <c r="C20" s="49" t="str">
        <f t="shared" si="0"/>
        <v>02 1 06 40060</v>
      </c>
      <c r="D20" s="33" t="s">
        <v>29</v>
      </c>
      <c r="E20" s="34">
        <v>25757.06</v>
      </c>
      <c r="F20" s="34">
        <v>21604.127100000002</v>
      </c>
      <c r="G20" s="34"/>
      <c r="H20" s="34"/>
      <c r="I20" s="34"/>
      <c r="J20" s="34"/>
      <c r="K20" s="34"/>
      <c r="L20" s="34"/>
      <c r="M20" s="34"/>
      <c r="N20" s="34"/>
      <c r="O20" s="34"/>
      <c r="P20" s="34"/>
      <c r="Q20" s="34"/>
      <c r="R20" s="34"/>
      <c r="S20" s="57">
        <f t="shared" si="1"/>
        <v>47361.187100000003</v>
      </c>
      <c r="T20" s="6" t="s">
        <v>33</v>
      </c>
      <c r="U20" s="3"/>
      <c r="V20" s="3"/>
      <c r="W20" s="3"/>
      <c r="X20" s="3"/>
      <c r="Y20" s="3"/>
      <c r="Z20" s="3"/>
      <c r="AA20" s="3"/>
      <c r="AB20" s="3"/>
      <c r="AC20" s="3"/>
      <c r="AD20" s="3"/>
    </row>
    <row r="21" spans="1:30" ht="243" x14ac:dyDescent="0.25">
      <c r="A21" s="31" t="s">
        <v>34</v>
      </c>
      <c r="B21" s="32" t="s">
        <v>35</v>
      </c>
      <c r="C21" s="49" t="str">
        <f t="shared" si="0"/>
        <v>02 1 07 40060</v>
      </c>
      <c r="D21" s="33" t="s">
        <v>29</v>
      </c>
      <c r="E21" s="34">
        <v>3200</v>
      </c>
      <c r="F21" s="34"/>
      <c r="G21" s="34">
        <v>8400</v>
      </c>
      <c r="H21" s="34"/>
      <c r="I21" s="34"/>
      <c r="J21" s="34">
        <v>11000</v>
      </c>
      <c r="K21" s="34"/>
      <c r="L21" s="34"/>
      <c r="M21" s="34"/>
      <c r="N21" s="34">
        <v>29708.866000000002</v>
      </c>
      <c r="O21" s="34"/>
      <c r="P21" s="34"/>
      <c r="Q21" s="34">
        <v>19404.193039999998</v>
      </c>
      <c r="R21" s="34"/>
      <c r="S21" s="57">
        <f t="shared" si="1"/>
        <v>71713.059039999993</v>
      </c>
      <c r="T21" s="6" t="s">
        <v>36</v>
      </c>
      <c r="U21" s="3"/>
      <c r="V21" s="3"/>
      <c r="W21" s="3"/>
      <c r="X21" s="3"/>
      <c r="Y21" s="3"/>
      <c r="Z21" s="3"/>
      <c r="AA21" s="3"/>
      <c r="AB21" s="3"/>
      <c r="AC21" s="3"/>
      <c r="AD21" s="3"/>
    </row>
    <row r="22" spans="1:30" ht="162" x14ac:dyDescent="0.25">
      <c r="A22" s="31" t="s">
        <v>37</v>
      </c>
      <c r="B22" s="32" t="s">
        <v>38</v>
      </c>
      <c r="C22" s="49" t="str">
        <f t="shared" si="0"/>
        <v>02 1 15 R7500</v>
      </c>
      <c r="D22" s="33" t="s">
        <v>29</v>
      </c>
      <c r="E22" s="34"/>
      <c r="F22" s="34"/>
      <c r="G22" s="34"/>
      <c r="H22" s="34"/>
      <c r="I22" s="34"/>
      <c r="J22" s="34"/>
      <c r="K22" s="34"/>
      <c r="L22" s="34"/>
      <c r="M22" s="34">
        <v>276981.48953999998</v>
      </c>
      <c r="N22" s="34"/>
      <c r="O22" s="34"/>
      <c r="P22" s="34"/>
      <c r="Q22" s="34"/>
      <c r="R22" s="34"/>
      <c r="S22" s="57">
        <f t="shared" si="1"/>
        <v>276981.48953999998</v>
      </c>
      <c r="T22" s="6" t="s">
        <v>39</v>
      </c>
      <c r="U22" s="3"/>
      <c r="V22" s="3"/>
      <c r="W22" s="3"/>
      <c r="X22" s="3"/>
      <c r="Y22" s="3"/>
      <c r="Z22" s="3"/>
      <c r="AA22" s="3"/>
      <c r="AB22" s="3"/>
      <c r="AC22" s="3"/>
      <c r="AD22" s="3"/>
    </row>
    <row r="23" spans="1:30" ht="40.5" x14ac:dyDescent="0.25">
      <c r="A23" s="36"/>
      <c r="B23" s="37" t="s">
        <v>40</v>
      </c>
      <c r="C23" s="50" t="str">
        <f t="shared" si="0"/>
        <v>02 1 15 R7500</v>
      </c>
      <c r="D23" s="46"/>
      <c r="E23" s="38"/>
      <c r="F23" s="38"/>
      <c r="G23" s="38"/>
      <c r="H23" s="38"/>
      <c r="I23" s="38"/>
      <c r="J23" s="38"/>
      <c r="K23" s="38"/>
      <c r="L23" s="38"/>
      <c r="M23" s="38">
        <v>149029.70000000001</v>
      </c>
      <c r="N23" s="38"/>
      <c r="O23" s="38"/>
      <c r="P23" s="38"/>
      <c r="Q23" s="38"/>
      <c r="R23" s="38"/>
      <c r="S23" s="58">
        <f t="shared" si="1"/>
        <v>149029.70000000001</v>
      </c>
      <c r="T23" s="35" t="s">
        <v>39</v>
      </c>
      <c r="U23" s="3"/>
      <c r="V23" s="3"/>
      <c r="W23" s="3"/>
      <c r="X23" s="3"/>
      <c r="Y23" s="3"/>
      <c r="Z23" s="3"/>
      <c r="AA23" s="3"/>
      <c r="AB23" s="3"/>
      <c r="AC23" s="3"/>
      <c r="AD23" s="3"/>
    </row>
    <row r="24" spans="1:30" ht="182.25" x14ac:dyDescent="0.25">
      <c r="A24" s="31" t="s">
        <v>41</v>
      </c>
      <c r="B24" s="32" t="s">
        <v>42</v>
      </c>
      <c r="C24" s="49" t="str">
        <f t="shared" si="0"/>
        <v>02 1 E1 51690</v>
      </c>
      <c r="D24" s="33" t="s">
        <v>29</v>
      </c>
      <c r="E24" s="34"/>
      <c r="F24" s="34">
        <v>5279.9709999999995</v>
      </c>
      <c r="G24" s="34"/>
      <c r="H24" s="34">
        <v>1385.8217999999999</v>
      </c>
      <c r="I24" s="34"/>
      <c r="J24" s="34"/>
      <c r="K24" s="34">
        <v>1385.8217999999999</v>
      </c>
      <c r="L24" s="34"/>
      <c r="M24" s="34"/>
      <c r="N24" s="34"/>
      <c r="O24" s="34">
        <v>2786.9193</v>
      </c>
      <c r="P24" s="34">
        <v>1421.9172000000001</v>
      </c>
      <c r="Q24" s="34">
        <v>1713.5118</v>
      </c>
      <c r="R24" s="34">
        <v>1713.5118</v>
      </c>
      <c r="S24" s="57">
        <f t="shared" si="1"/>
        <v>15687.474699999999</v>
      </c>
      <c r="T24" s="6" t="s">
        <v>43</v>
      </c>
      <c r="U24" s="3"/>
      <c r="V24" s="3"/>
      <c r="W24" s="3"/>
      <c r="X24" s="3"/>
      <c r="Y24" s="3"/>
      <c r="Z24" s="3"/>
      <c r="AA24" s="3"/>
      <c r="AB24" s="3"/>
      <c r="AC24" s="3"/>
      <c r="AD24" s="3"/>
    </row>
    <row r="25" spans="1:30" ht="40.5" x14ac:dyDescent="0.25">
      <c r="A25" s="36"/>
      <c r="B25" s="37" t="s">
        <v>40</v>
      </c>
      <c r="C25" s="50" t="str">
        <f t="shared" si="0"/>
        <v>02 1 E1 51690</v>
      </c>
      <c r="D25" s="46"/>
      <c r="E25" s="38"/>
      <c r="F25" s="38">
        <v>5227.1713</v>
      </c>
      <c r="G25" s="38"/>
      <c r="H25" s="38">
        <v>1371.9635900000001</v>
      </c>
      <c r="I25" s="38"/>
      <c r="J25" s="38"/>
      <c r="K25" s="38">
        <v>1371.9635900000001</v>
      </c>
      <c r="L25" s="38"/>
      <c r="M25" s="38"/>
      <c r="N25" s="38"/>
      <c r="O25" s="38">
        <v>2759.0501100000001</v>
      </c>
      <c r="P25" s="38">
        <v>1407.69803</v>
      </c>
      <c r="Q25" s="38">
        <v>1696.3766900000001</v>
      </c>
      <c r="R25" s="38">
        <v>1696.3766900000001</v>
      </c>
      <c r="S25" s="58">
        <f t="shared" si="1"/>
        <v>15530.600000000002</v>
      </c>
      <c r="T25" s="35" t="s">
        <v>43</v>
      </c>
      <c r="U25" s="3"/>
      <c r="V25" s="3"/>
      <c r="W25" s="3"/>
      <c r="X25" s="3"/>
      <c r="Y25" s="3"/>
      <c r="Z25" s="3"/>
      <c r="AA25" s="3"/>
      <c r="AB25" s="3"/>
      <c r="AC25" s="3"/>
      <c r="AD25" s="3"/>
    </row>
    <row r="26" spans="1:30" ht="162" x14ac:dyDescent="0.25">
      <c r="A26" s="31" t="s">
        <v>44</v>
      </c>
      <c r="B26" s="32" t="s">
        <v>45</v>
      </c>
      <c r="C26" s="49" t="str">
        <f t="shared" si="0"/>
        <v>02 1 E2 50970</v>
      </c>
      <c r="D26" s="33" t="s">
        <v>29</v>
      </c>
      <c r="E26" s="34"/>
      <c r="F26" s="34">
        <v>25353.858509999998</v>
      </c>
      <c r="G26" s="34"/>
      <c r="H26" s="34"/>
      <c r="I26" s="34"/>
      <c r="J26" s="34"/>
      <c r="K26" s="34"/>
      <c r="L26" s="34"/>
      <c r="M26" s="34">
        <v>8734.7356299999992</v>
      </c>
      <c r="N26" s="34"/>
      <c r="O26" s="34"/>
      <c r="P26" s="34"/>
      <c r="Q26" s="34"/>
      <c r="R26" s="34"/>
      <c r="S26" s="57">
        <f t="shared" si="1"/>
        <v>34088.594140000001</v>
      </c>
      <c r="T26" s="6" t="s">
        <v>46</v>
      </c>
      <c r="U26" s="3"/>
      <c r="V26" s="3"/>
      <c r="W26" s="3"/>
      <c r="X26" s="3"/>
      <c r="Y26" s="3"/>
      <c r="Z26" s="3"/>
      <c r="AA26" s="3"/>
      <c r="AB26" s="3"/>
      <c r="AC26" s="3"/>
      <c r="AD26" s="3"/>
    </row>
    <row r="27" spans="1:30" ht="40.5" x14ac:dyDescent="0.25">
      <c r="A27" s="36"/>
      <c r="B27" s="37" t="s">
        <v>40</v>
      </c>
      <c r="C27" s="50" t="str">
        <f t="shared" si="0"/>
        <v>02 1 E2 50970</v>
      </c>
      <c r="D27" s="46"/>
      <c r="E27" s="38"/>
      <c r="F27" s="38">
        <v>25100.319930000001</v>
      </c>
      <c r="G27" s="38"/>
      <c r="H27" s="38"/>
      <c r="I27" s="38"/>
      <c r="J27" s="38"/>
      <c r="K27" s="38"/>
      <c r="L27" s="38"/>
      <c r="M27" s="38">
        <v>8647.3882699999995</v>
      </c>
      <c r="N27" s="38"/>
      <c r="O27" s="38"/>
      <c r="P27" s="38"/>
      <c r="Q27" s="38"/>
      <c r="R27" s="38"/>
      <c r="S27" s="58">
        <f t="shared" si="1"/>
        <v>33747.708200000001</v>
      </c>
      <c r="T27" s="35" t="s">
        <v>46</v>
      </c>
      <c r="U27" s="3"/>
      <c r="V27" s="3"/>
      <c r="W27" s="3"/>
      <c r="X27" s="3"/>
      <c r="Y27" s="3"/>
      <c r="Z27" s="3"/>
      <c r="AA27" s="3"/>
      <c r="AB27" s="3"/>
      <c r="AC27" s="3"/>
      <c r="AD27" s="3"/>
    </row>
    <row r="28" spans="1:30" ht="243" x14ac:dyDescent="0.25">
      <c r="A28" s="31" t="s">
        <v>47</v>
      </c>
      <c r="B28" s="32" t="s">
        <v>48</v>
      </c>
      <c r="C28" s="49" t="str">
        <f t="shared" si="0"/>
        <v>02 6 01 40060</v>
      </c>
      <c r="D28" s="33" t="s">
        <v>29</v>
      </c>
      <c r="E28" s="34">
        <v>23047.146000000001</v>
      </c>
      <c r="F28" s="34">
        <v>20604.87456</v>
      </c>
      <c r="G28" s="34">
        <v>5226.0607499999996</v>
      </c>
      <c r="H28" s="34">
        <v>6807.0471900000002</v>
      </c>
      <c r="I28" s="34">
        <v>2074.9699700000001</v>
      </c>
      <c r="J28" s="34">
        <v>2284.5849199999998</v>
      </c>
      <c r="K28" s="34">
        <v>2740.2652800000001</v>
      </c>
      <c r="L28" s="34"/>
      <c r="M28" s="34">
        <v>3991.76584</v>
      </c>
      <c r="N28" s="34">
        <v>2331.49449</v>
      </c>
      <c r="O28" s="34">
        <v>5926.7039999999997</v>
      </c>
      <c r="P28" s="34">
        <v>5124.8032700000003</v>
      </c>
      <c r="Q28" s="34">
        <v>5407.0063899999996</v>
      </c>
      <c r="R28" s="34">
        <v>6481.9371199999996</v>
      </c>
      <c r="S28" s="57">
        <f t="shared" si="1"/>
        <v>92048.659779999987</v>
      </c>
      <c r="T28" s="6" t="s">
        <v>49</v>
      </c>
      <c r="U28" s="3"/>
      <c r="V28" s="3"/>
      <c r="W28" s="3"/>
      <c r="X28" s="3"/>
      <c r="Y28" s="3"/>
      <c r="Z28" s="3"/>
      <c r="AA28" s="3"/>
      <c r="AB28" s="3"/>
      <c r="AC28" s="3"/>
      <c r="AD28" s="3"/>
    </row>
    <row r="29" spans="1:30" ht="263.25" x14ac:dyDescent="0.25">
      <c r="A29" s="31" t="s">
        <v>50</v>
      </c>
      <c r="B29" s="32" t="s">
        <v>51</v>
      </c>
      <c r="C29" s="49" t="str">
        <f t="shared" si="0"/>
        <v>03 3 02 40060</v>
      </c>
      <c r="D29" s="33" t="s">
        <v>52</v>
      </c>
      <c r="E29" s="34"/>
      <c r="F29" s="34"/>
      <c r="G29" s="34"/>
      <c r="H29" s="34"/>
      <c r="I29" s="34"/>
      <c r="J29" s="34"/>
      <c r="K29" s="34">
        <v>38</v>
      </c>
      <c r="L29" s="34"/>
      <c r="M29" s="34"/>
      <c r="N29" s="34"/>
      <c r="O29" s="34">
        <v>300</v>
      </c>
      <c r="P29" s="34"/>
      <c r="Q29" s="34">
        <v>400</v>
      </c>
      <c r="R29" s="34"/>
      <c r="S29" s="57">
        <f t="shared" si="1"/>
        <v>738</v>
      </c>
      <c r="T29" s="6" t="s">
        <v>53</v>
      </c>
      <c r="U29" s="3"/>
      <c r="V29" s="3"/>
      <c r="W29" s="3"/>
      <c r="X29" s="3"/>
      <c r="Y29" s="3"/>
      <c r="Z29" s="3"/>
      <c r="AA29" s="3"/>
      <c r="AB29" s="3"/>
      <c r="AC29" s="3"/>
      <c r="AD29" s="3"/>
    </row>
    <row r="30" spans="1:30" ht="202.5" x14ac:dyDescent="0.25">
      <c r="A30" s="31" t="s">
        <v>54</v>
      </c>
      <c r="B30" s="32" t="s">
        <v>55</v>
      </c>
      <c r="C30" s="49" t="str">
        <f t="shared" si="0"/>
        <v>03 6 03 R4670</v>
      </c>
      <c r="D30" s="33" t="s">
        <v>52</v>
      </c>
      <c r="E30" s="34"/>
      <c r="F30" s="34">
        <v>818.24892</v>
      </c>
      <c r="G30" s="34"/>
      <c r="H30" s="34"/>
      <c r="I30" s="34"/>
      <c r="J30" s="34"/>
      <c r="K30" s="34">
        <v>100.47861</v>
      </c>
      <c r="L30" s="34"/>
      <c r="M30" s="34"/>
      <c r="N30" s="34">
        <v>68.781130000000005</v>
      </c>
      <c r="O30" s="34">
        <v>597.13274999999999</v>
      </c>
      <c r="P30" s="34"/>
      <c r="Q30" s="34">
        <v>183.33206000000001</v>
      </c>
      <c r="R30" s="34">
        <v>367.95123000000001</v>
      </c>
      <c r="S30" s="57">
        <f t="shared" si="1"/>
        <v>2135.9247</v>
      </c>
      <c r="T30" s="6" t="s">
        <v>56</v>
      </c>
      <c r="U30" s="3"/>
      <c r="V30" s="3"/>
      <c r="W30" s="3"/>
      <c r="X30" s="3"/>
      <c r="Y30" s="3"/>
      <c r="Z30" s="3"/>
      <c r="AA30" s="3"/>
      <c r="AB30" s="3"/>
      <c r="AC30" s="3"/>
      <c r="AD30" s="3"/>
    </row>
    <row r="31" spans="1:30" ht="40.5" x14ac:dyDescent="0.25">
      <c r="A31" s="36"/>
      <c r="B31" s="37" t="s">
        <v>40</v>
      </c>
      <c r="C31" s="50" t="str">
        <f t="shared" si="0"/>
        <v>03 6 03 R4670</v>
      </c>
      <c r="D31" s="46"/>
      <c r="E31" s="38"/>
      <c r="F31" s="38">
        <v>777.33067000000005</v>
      </c>
      <c r="G31" s="38"/>
      <c r="H31" s="38"/>
      <c r="I31" s="38"/>
      <c r="J31" s="38"/>
      <c r="K31" s="38">
        <v>95.453959999999995</v>
      </c>
      <c r="L31" s="38"/>
      <c r="M31" s="38"/>
      <c r="N31" s="38">
        <v>65.341579999999993</v>
      </c>
      <c r="O31" s="38">
        <v>567.27185999999995</v>
      </c>
      <c r="P31" s="38"/>
      <c r="Q31" s="38">
        <v>174.16415000000001</v>
      </c>
      <c r="R31" s="38">
        <v>349.55104999999998</v>
      </c>
      <c r="S31" s="58">
        <f t="shared" si="1"/>
        <v>2029.1132700000003</v>
      </c>
      <c r="T31" s="35" t="s">
        <v>56</v>
      </c>
      <c r="U31" s="3"/>
      <c r="V31" s="3"/>
      <c r="W31" s="3"/>
      <c r="X31" s="3"/>
      <c r="Y31" s="3"/>
      <c r="Z31" s="3"/>
      <c r="AA31" s="3"/>
      <c r="AB31" s="3"/>
      <c r="AC31" s="3"/>
      <c r="AD31" s="3"/>
    </row>
    <row r="32" spans="1:30" ht="121.5" x14ac:dyDescent="0.25">
      <c r="A32" s="31" t="s">
        <v>57</v>
      </c>
      <c r="B32" s="32" t="s">
        <v>58</v>
      </c>
      <c r="C32" s="49" t="str">
        <f t="shared" si="0"/>
        <v>03 6 A1 55130</v>
      </c>
      <c r="D32" s="33" t="s">
        <v>52</v>
      </c>
      <c r="E32" s="34"/>
      <c r="F32" s="34"/>
      <c r="G32" s="34"/>
      <c r="H32" s="34"/>
      <c r="I32" s="34"/>
      <c r="J32" s="34"/>
      <c r="K32" s="34"/>
      <c r="L32" s="34"/>
      <c r="M32" s="34"/>
      <c r="N32" s="34"/>
      <c r="O32" s="34">
        <v>9084.5846999999994</v>
      </c>
      <c r="P32" s="34"/>
      <c r="Q32" s="34"/>
      <c r="R32" s="34"/>
      <c r="S32" s="57">
        <f t="shared" si="1"/>
        <v>9084.5846999999994</v>
      </c>
      <c r="T32" s="6" t="s">
        <v>59</v>
      </c>
      <c r="U32" s="3"/>
      <c r="V32" s="3"/>
      <c r="W32" s="3"/>
      <c r="X32" s="3"/>
      <c r="Y32" s="3"/>
      <c r="Z32" s="3"/>
      <c r="AA32" s="3"/>
      <c r="AB32" s="3"/>
      <c r="AC32" s="3"/>
      <c r="AD32" s="3"/>
    </row>
    <row r="33" spans="1:30" ht="40.5" x14ac:dyDescent="0.25">
      <c r="A33" s="36"/>
      <c r="B33" s="37" t="s">
        <v>40</v>
      </c>
      <c r="C33" s="50" t="str">
        <f t="shared" si="0"/>
        <v>03 6 A1 55130</v>
      </c>
      <c r="D33" s="46"/>
      <c r="E33" s="38"/>
      <c r="F33" s="38"/>
      <c r="G33" s="38"/>
      <c r="H33" s="38"/>
      <c r="I33" s="38"/>
      <c r="J33" s="38"/>
      <c r="K33" s="38"/>
      <c r="L33" s="38"/>
      <c r="M33" s="38"/>
      <c r="N33" s="38"/>
      <c r="O33" s="38">
        <v>8630.3521500000006</v>
      </c>
      <c r="P33" s="38"/>
      <c r="Q33" s="38"/>
      <c r="R33" s="38"/>
      <c r="S33" s="58">
        <f t="shared" si="1"/>
        <v>8630.3521500000006</v>
      </c>
      <c r="T33" s="35" t="s">
        <v>59</v>
      </c>
      <c r="U33" s="3"/>
      <c r="V33" s="3"/>
      <c r="W33" s="3"/>
      <c r="X33" s="3"/>
      <c r="Y33" s="3"/>
      <c r="Z33" s="3"/>
      <c r="AA33" s="3"/>
      <c r="AB33" s="3"/>
      <c r="AC33" s="3"/>
      <c r="AD33" s="3"/>
    </row>
    <row r="34" spans="1:30" ht="121.5" x14ac:dyDescent="0.25">
      <c r="A34" s="31" t="s">
        <v>60</v>
      </c>
      <c r="B34" s="32" t="s">
        <v>61</v>
      </c>
      <c r="C34" s="49" t="str">
        <f t="shared" si="0"/>
        <v>03 6 A1 55190</v>
      </c>
      <c r="D34" s="33" t="s">
        <v>52</v>
      </c>
      <c r="E34" s="34"/>
      <c r="F34" s="34">
        <v>6720.3655200000003</v>
      </c>
      <c r="G34" s="34">
        <v>671.20100000000002</v>
      </c>
      <c r="H34" s="34"/>
      <c r="I34" s="34"/>
      <c r="J34" s="34"/>
      <c r="K34" s="34">
        <v>14137.1703</v>
      </c>
      <c r="L34" s="34"/>
      <c r="M34" s="34"/>
      <c r="N34" s="34"/>
      <c r="O34" s="34"/>
      <c r="P34" s="34"/>
      <c r="Q34" s="34"/>
      <c r="R34" s="34"/>
      <c r="S34" s="57">
        <f t="shared" si="1"/>
        <v>21528.736819999998</v>
      </c>
      <c r="T34" s="6" t="s">
        <v>62</v>
      </c>
      <c r="U34" s="3"/>
      <c r="V34" s="3"/>
      <c r="W34" s="3"/>
      <c r="X34" s="3"/>
      <c r="Y34" s="3"/>
      <c r="Z34" s="3"/>
      <c r="AA34" s="3"/>
      <c r="AB34" s="3"/>
      <c r="AC34" s="3"/>
      <c r="AD34" s="3"/>
    </row>
    <row r="35" spans="1:30" ht="40.5" x14ac:dyDescent="0.25">
      <c r="A35" s="36"/>
      <c r="B35" s="37" t="s">
        <v>40</v>
      </c>
      <c r="C35" s="50" t="str">
        <f t="shared" si="0"/>
        <v>03 6 A1 55190</v>
      </c>
      <c r="D35" s="46"/>
      <c r="E35" s="38"/>
      <c r="F35" s="38">
        <v>6384.3472499999998</v>
      </c>
      <c r="G35" s="38">
        <v>637.64094999999998</v>
      </c>
      <c r="H35" s="38"/>
      <c r="I35" s="38"/>
      <c r="J35" s="38"/>
      <c r="K35" s="38">
        <v>13430.311799999999</v>
      </c>
      <c r="L35" s="38"/>
      <c r="M35" s="38"/>
      <c r="N35" s="38"/>
      <c r="O35" s="38"/>
      <c r="P35" s="38"/>
      <c r="Q35" s="38"/>
      <c r="R35" s="38"/>
      <c r="S35" s="58">
        <f t="shared" si="1"/>
        <v>20452.3</v>
      </c>
      <c r="T35" s="35" t="s">
        <v>62</v>
      </c>
      <c r="U35" s="3"/>
      <c r="V35" s="3"/>
      <c r="W35" s="3"/>
      <c r="X35" s="3"/>
      <c r="Y35" s="3"/>
      <c r="Z35" s="3"/>
      <c r="AA35" s="3"/>
      <c r="AB35" s="3"/>
      <c r="AC35" s="3"/>
      <c r="AD35" s="3"/>
    </row>
    <row r="36" spans="1:30" ht="121.5" x14ac:dyDescent="0.25">
      <c r="A36" s="31" t="s">
        <v>63</v>
      </c>
      <c r="B36" s="32" t="s">
        <v>64</v>
      </c>
      <c r="C36" s="49" t="str">
        <f t="shared" si="0"/>
        <v>03 6 A1 55900</v>
      </c>
      <c r="D36" s="33" t="s">
        <v>52</v>
      </c>
      <c r="E36" s="34"/>
      <c r="F36" s="34">
        <v>2073</v>
      </c>
      <c r="G36" s="34"/>
      <c r="H36" s="34"/>
      <c r="I36" s="34"/>
      <c r="J36" s="34"/>
      <c r="K36" s="34">
        <v>929.6</v>
      </c>
      <c r="L36" s="34"/>
      <c r="M36" s="34">
        <v>264</v>
      </c>
      <c r="N36" s="34"/>
      <c r="O36" s="34"/>
      <c r="P36" s="34"/>
      <c r="Q36" s="34"/>
      <c r="R36" s="34"/>
      <c r="S36" s="57">
        <f t="shared" si="1"/>
        <v>3266.6</v>
      </c>
      <c r="T36" s="6" t="s">
        <v>65</v>
      </c>
      <c r="U36" s="3"/>
      <c r="V36" s="3"/>
      <c r="W36" s="3"/>
      <c r="X36" s="3"/>
      <c r="Y36" s="3"/>
      <c r="Z36" s="3"/>
      <c r="AA36" s="3"/>
      <c r="AB36" s="3"/>
      <c r="AC36" s="3"/>
      <c r="AD36" s="3"/>
    </row>
    <row r="37" spans="1:30" ht="40.5" x14ac:dyDescent="0.25">
      <c r="A37" s="36"/>
      <c r="B37" s="37" t="s">
        <v>40</v>
      </c>
      <c r="C37" s="50" t="str">
        <f t="shared" si="0"/>
        <v>03 6 A1 55900</v>
      </c>
      <c r="D37" s="46"/>
      <c r="E37" s="38"/>
      <c r="F37" s="38">
        <v>2052.3118899999999</v>
      </c>
      <c r="G37" s="38"/>
      <c r="H37" s="38"/>
      <c r="I37" s="38"/>
      <c r="J37" s="38"/>
      <c r="K37" s="38">
        <v>920.32277999999997</v>
      </c>
      <c r="L37" s="38"/>
      <c r="M37" s="38">
        <v>261.36532999999997</v>
      </c>
      <c r="N37" s="38"/>
      <c r="O37" s="38"/>
      <c r="P37" s="38"/>
      <c r="Q37" s="38"/>
      <c r="R37" s="38"/>
      <c r="S37" s="58">
        <f t="shared" si="1"/>
        <v>3234</v>
      </c>
      <c r="T37" s="35" t="s">
        <v>65</v>
      </c>
      <c r="U37" s="3"/>
      <c r="V37" s="3"/>
      <c r="W37" s="3"/>
      <c r="X37" s="3"/>
      <c r="Y37" s="3"/>
      <c r="Z37" s="3"/>
      <c r="AA37" s="3"/>
      <c r="AB37" s="3"/>
      <c r="AC37" s="3"/>
      <c r="AD37" s="3"/>
    </row>
    <row r="38" spans="1:30" ht="141.75" x14ac:dyDescent="0.25">
      <c r="A38" s="31" t="s">
        <v>66</v>
      </c>
      <c r="B38" s="32" t="s">
        <v>67</v>
      </c>
      <c r="C38" s="49" t="str">
        <f t="shared" si="0"/>
        <v>03 6 A1 55970</v>
      </c>
      <c r="D38" s="33" t="s">
        <v>52</v>
      </c>
      <c r="E38" s="34"/>
      <c r="F38" s="34"/>
      <c r="G38" s="34"/>
      <c r="H38" s="34"/>
      <c r="I38" s="34"/>
      <c r="J38" s="34"/>
      <c r="K38" s="34"/>
      <c r="L38" s="34">
        <v>1240.01343</v>
      </c>
      <c r="M38" s="34"/>
      <c r="N38" s="34"/>
      <c r="O38" s="34"/>
      <c r="P38" s="34"/>
      <c r="Q38" s="34"/>
      <c r="R38" s="34"/>
      <c r="S38" s="57">
        <f t="shared" si="1"/>
        <v>1240.01343</v>
      </c>
      <c r="T38" s="6" t="s">
        <v>68</v>
      </c>
      <c r="U38" s="3"/>
      <c r="V38" s="3"/>
      <c r="W38" s="3"/>
      <c r="X38" s="3"/>
      <c r="Y38" s="3"/>
      <c r="Z38" s="3"/>
      <c r="AA38" s="3"/>
      <c r="AB38" s="3"/>
      <c r="AC38" s="3"/>
      <c r="AD38" s="3"/>
    </row>
    <row r="39" spans="1:30" ht="40.5" x14ac:dyDescent="0.25">
      <c r="A39" s="36"/>
      <c r="B39" s="37" t="s">
        <v>40</v>
      </c>
      <c r="C39" s="50" t="str">
        <f t="shared" si="0"/>
        <v>03 6 A1 55970</v>
      </c>
      <c r="D39" s="46"/>
      <c r="E39" s="38"/>
      <c r="F39" s="38"/>
      <c r="G39" s="38"/>
      <c r="H39" s="38"/>
      <c r="I39" s="38"/>
      <c r="J39" s="38"/>
      <c r="K39" s="38"/>
      <c r="L39" s="38">
        <v>876.9</v>
      </c>
      <c r="M39" s="38"/>
      <c r="N39" s="38"/>
      <c r="O39" s="38"/>
      <c r="P39" s="38"/>
      <c r="Q39" s="38"/>
      <c r="R39" s="38"/>
      <c r="S39" s="58">
        <f t="shared" si="1"/>
        <v>876.9</v>
      </c>
      <c r="T39" s="35" t="s">
        <v>68</v>
      </c>
      <c r="U39" s="3"/>
      <c r="V39" s="3"/>
      <c r="W39" s="3"/>
      <c r="X39" s="3"/>
      <c r="Y39" s="3"/>
      <c r="Z39" s="3"/>
      <c r="AA39" s="3"/>
      <c r="AB39" s="3"/>
      <c r="AC39" s="3"/>
      <c r="AD39" s="3"/>
    </row>
    <row r="40" spans="1:30" ht="162" x14ac:dyDescent="0.25">
      <c r="A40" s="31" t="s">
        <v>69</v>
      </c>
      <c r="B40" s="32" t="s">
        <v>70</v>
      </c>
      <c r="C40" s="49" t="str">
        <f t="shared" si="0"/>
        <v>07 1 02 R7530</v>
      </c>
      <c r="D40" s="33" t="s">
        <v>71</v>
      </c>
      <c r="E40" s="34"/>
      <c r="F40" s="34">
        <v>27368.421050000001</v>
      </c>
      <c r="G40" s="34"/>
      <c r="H40" s="34"/>
      <c r="I40" s="34"/>
      <c r="J40" s="34"/>
      <c r="K40" s="34"/>
      <c r="L40" s="34"/>
      <c r="M40" s="34">
        <v>27368.421050000001</v>
      </c>
      <c r="N40" s="34"/>
      <c r="O40" s="34"/>
      <c r="P40" s="34"/>
      <c r="Q40" s="34"/>
      <c r="R40" s="34"/>
      <c r="S40" s="57">
        <f t="shared" si="1"/>
        <v>54736.842100000002</v>
      </c>
      <c r="T40" s="6" t="s">
        <v>72</v>
      </c>
      <c r="U40" s="3"/>
      <c r="V40" s="3"/>
      <c r="W40" s="3"/>
      <c r="X40" s="3"/>
      <c r="Y40" s="3"/>
      <c r="Z40" s="3"/>
      <c r="AA40" s="3"/>
      <c r="AB40" s="3"/>
      <c r="AC40" s="3"/>
      <c r="AD40" s="3"/>
    </row>
    <row r="41" spans="1:30" ht="40.5" x14ac:dyDescent="0.25">
      <c r="A41" s="36"/>
      <c r="B41" s="37" t="s">
        <v>40</v>
      </c>
      <c r="C41" s="50" t="str">
        <f t="shared" si="0"/>
        <v>07 1 02 R7530</v>
      </c>
      <c r="D41" s="46"/>
      <c r="E41" s="38"/>
      <c r="F41" s="38">
        <v>26000</v>
      </c>
      <c r="G41" s="38"/>
      <c r="H41" s="38"/>
      <c r="I41" s="38"/>
      <c r="J41" s="38"/>
      <c r="K41" s="38"/>
      <c r="L41" s="38"/>
      <c r="M41" s="38">
        <v>26000</v>
      </c>
      <c r="N41" s="38"/>
      <c r="O41" s="38"/>
      <c r="P41" s="38"/>
      <c r="Q41" s="38"/>
      <c r="R41" s="38"/>
      <c r="S41" s="58">
        <f t="shared" si="1"/>
        <v>52000</v>
      </c>
      <c r="T41" s="35" t="s">
        <v>72</v>
      </c>
      <c r="U41" s="3"/>
      <c r="V41" s="3"/>
      <c r="W41" s="3"/>
      <c r="X41" s="3"/>
      <c r="Y41" s="3"/>
      <c r="Z41" s="3"/>
      <c r="AA41" s="3"/>
      <c r="AB41" s="3"/>
      <c r="AC41" s="3"/>
      <c r="AD41" s="3"/>
    </row>
    <row r="42" spans="1:30" ht="141.75" x14ac:dyDescent="0.25">
      <c r="A42" s="31" t="s">
        <v>73</v>
      </c>
      <c r="B42" s="32" t="s">
        <v>74</v>
      </c>
      <c r="C42" s="49" t="str">
        <f t="shared" si="0"/>
        <v>07 1 P5 52280</v>
      </c>
      <c r="D42" s="33" t="s">
        <v>71</v>
      </c>
      <c r="E42" s="34"/>
      <c r="F42" s="34"/>
      <c r="G42" s="34"/>
      <c r="H42" s="34"/>
      <c r="I42" s="34"/>
      <c r="J42" s="34"/>
      <c r="K42" s="34">
        <v>2887.4210499999999</v>
      </c>
      <c r="L42" s="34"/>
      <c r="M42" s="34"/>
      <c r="N42" s="34"/>
      <c r="O42" s="34"/>
      <c r="P42" s="34"/>
      <c r="Q42" s="34"/>
      <c r="R42" s="34"/>
      <c r="S42" s="57">
        <f t="shared" si="1"/>
        <v>2887.4210499999999</v>
      </c>
      <c r="T42" s="6" t="s">
        <v>75</v>
      </c>
      <c r="U42" s="3"/>
      <c r="V42" s="3"/>
      <c r="W42" s="3"/>
      <c r="X42" s="3"/>
      <c r="Y42" s="3"/>
      <c r="Z42" s="3"/>
      <c r="AA42" s="3"/>
      <c r="AB42" s="3"/>
      <c r="AC42" s="3"/>
      <c r="AD42" s="3"/>
    </row>
    <row r="43" spans="1:30" ht="40.5" x14ac:dyDescent="0.25">
      <c r="A43" s="36"/>
      <c r="B43" s="37" t="s">
        <v>40</v>
      </c>
      <c r="C43" s="50" t="str">
        <f t="shared" si="0"/>
        <v>07 1 P5 52280</v>
      </c>
      <c r="D43" s="46"/>
      <c r="E43" s="38"/>
      <c r="F43" s="38"/>
      <c r="G43" s="38"/>
      <c r="H43" s="38"/>
      <c r="I43" s="38"/>
      <c r="J43" s="38"/>
      <c r="K43" s="38">
        <v>2743.05</v>
      </c>
      <c r="L43" s="38"/>
      <c r="M43" s="38"/>
      <c r="N43" s="38"/>
      <c r="O43" s="38"/>
      <c r="P43" s="38"/>
      <c r="Q43" s="38"/>
      <c r="R43" s="38"/>
      <c r="S43" s="58">
        <f t="shared" si="1"/>
        <v>2743.05</v>
      </c>
      <c r="T43" s="35" t="s">
        <v>75</v>
      </c>
      <c r="U43" s="3"/>
      <c r="V43" s="3"/>
      <c r="W43" s="3"/>
      <c r="X43" s="3"/>
      <c r="Y43" s="3"/>
      <c r="Z43" s="3"/>
      <c r="AA43" s="3"/>
      <c r="AB43" s="3"/>
      <c r="AC43" s="3"/>
      <c r="AD43" s="3"/>
    </row>
    <row r="44" spans="1:30" ht="243" x14ac:dyDescent="0.25">
      <c r="A44" s="31" t="s">
        <v>76</v>
      </c>
      <c r="B44" s="32" t="s">
        <v>77</v>
      </c>
      <c r="C44" s="49" t="str">
        <f t="shared" si="0"/>
        <v>07 2 06 40060</v>
      </c>
      <c r="D44" s="33" t="s">
        <v>71</v>
      </c>
      <c r="E44" s="34"/>
      <c r="F44" s="34">
        <v>1673.69902</v>
      </c>
      <c r="G44" s="34"/>
      <c r="H44" s="34"/>
      <c r="I44" s="34"/>
      <c r="J44" s="34"/>
      <c r="K44" s="34"/>
      <c r="L44" s="34"/>
      <c r="M44" s="34">
        <v>888.80097999999998</v>
      </c>
      <c r="N44" s="34"/>
      <c r="O44" s="34"/>
      <c r="P44" s="34"/>
      <c r="Q44" s="34"/>
      <c r="R44" s="34"/>
      <c r="S44" s="57">
        <f t="shared" si="1"/>
        <v>2562.5</v>
      </c>
      <c r="T44" s="6" t="s">
        <v>78</v>
      </c>
      <c r="U44" s="3"/>
      <c r="V44" s="3"/>
      <c r="W44" s="3"/>
      <c r="X44" s="3"/>
      <c r="Y44" s="3"/>
      <c r="Z44" s="3"/>
      <c r="AA44" s="3"/>
      <c r="AB44" s="3"/>
      <c r="AC44" s="3"/>
      <c r="AD44" s="3"/>
    </row>
    <row r="45" spans="1:30" ht="182.25" x14ac:dyDescent="0.25">
      <c r="A45" s="31" t="s">
        <v>79</v>
      </c>
      <c r="B45" s="32" t="s">
        <v>80</v>
      </c>
      <c r="C45" s="49" t="str">
        <f t="shared" si="0"/>
        <v>07 2 P5 50810</v>
      </c>
      <c r="D45" s="33" t="s">
        <v>71</v>
      </c>
      <c r="E45" s="34"/>
      <c r="F45" s="34">
        <v>1063.83204</v>
      </c>
      <c r="G45" s="34"/>
      <c r="H45" s="34"/>
      <c r="I45" s="34"/>
      <c r="J45" s="34"/>
      <c r="K45" s="34"/>
      <c r="L45" s="34"/>
      <c r="M45" s="34"/>
      <c r="N45" s="34"/>
      <c r="O45" s="34"/>
      <c r="P45" s="34"/>
      <c r="Q45" s="34"/>
      <c r="R45" s="34"/>
      <c r="S45" s="57">
        <f t="shared" si="1"/>
        <v>1063.83204</v>
      </c>
      <c r="T45" s="6" t="s">
        <v>81</v>
      </c>
      <c r="U45" s="3"/>
      <c r="V45" s="3"/>
      <c r="W45" s="3"/>
      <c r="X45" s="3"/>
      <c r="Y45" s="3"/>
      <c r="Z45" s="3"/>
      <c r="AA45" s="3"/>
      <c r="AB45" s="3"/>
      <c r="AC45" s="3"/>
      <c r="AD45" s="3"/>
    </row>
    <row r="46" spans="1:30" ht="40.5" x14ac:dyDescent="0.25">
      <c r="A46" s="36"/>
      <c r="B46" s="37" t="s">
        <v>40</v>
      </c>
      <c r="C46" s="50" t="str">
        <f t="shared" si="0"/>
        <v>07 2 P5 50810</v>
      </c>
      <c r="D46" s="46"/>
      <c r="E46" s="38"/>
      <c r="F46" s="38">
        <v>1010.64044</v>
      </c>
      <c r="G46" s="38"/>
      <c r="H46" s="38"/>
      <c r="I46" s="38"/>
      <c r="J46" s="38"/>
      <c r="K46" s="38"/>
      <c r="L46" s="38"/>
      <c r="M46" s="38"/>
      <c r="N46" s="38"/>
      <c r="O46" s="38"/>
      <c r="P46" s="38"/>
      <c r="Q46" s="38"/>
      <c r="R46" s="38"/>
      <c r="S46" s="58">
        <f t="shared" si="1"/>
        <v>1010.64044</v>
      </c>
      <c r="T46" s="35" t="s">
        <v>81</v>
      </c>
      <c r="U46" s="3"/>
      <c r="V46" s="3"/>
      <c r="W46" s="3"/>
      <c r="X46" s="3"/>
      <c r="Y46" s="3"/>
      <c r="Z46" s="3"/>
      <c r="AA46" s="3"/>
      <c r="AB46" s="3"/>
      <c r="AC46" s="3"/>
      <c r="AD46" s="3"/>
    </row>
    <row r="47" spans="1:30" ht="162" x14ac:dyDescent="0.25">
      <c r="A47" s="31" t="s">
        <v>82</v>
      </c>
      <c r="B47" s="32" t="s">
        <v>83</v>
      </c>
      <c r="C47" s="49" t="str">
        <f t="shared" si="0"/>
        <v>07 2 P5 52290</v>
      </c>
      <c r="D47" s="33" t="s">
        <v>71</v>
      </c>
      <c r="E47" s="34"/>
      <c r="F47" s="34">
        <v>4412.7272700000003</v>
      </c>
      <c r="G47" s="34"/>
      <c r="H47" s="34"/>
      <c r="I47" s="34"/>
      <c r="J47" s="34"/>
      <c r="K47" s="34"/>
      <c r="L47" s="34"/>
      <c r="M47" s="34"/>
      <c r="N47" s="34"/>
      <c r="O47" s="34"/>
      <c r="P47" s="34"/>
      <c r="Q47" s="34"/>
      <c r="R47" s="34"/>
      <c r="S47" s="57">
        <f t="shared" si="1"/>
        <v>4412.7272700000003</v>
      </c>
      <c r="T47" s="6" t="s">
        <v>84</v>
      </c>
      <c r="U47" s="3"/>
      <c r="V47" s="3"/>
      <c r="W47" s="3"/>
      <c r="X47" s="3"/>
      <c r="Y47" s="3"/>
      <c r="Z47" s="3"/>
      <c r="AA47" s="3"/>
      <c r="AB47" s="3"/>
      <c r="AC47" s="3"/>
      <c r="AD47" s="3"/>
    </row>
    <row r="48" spans="1:30" ht="40.5" x14ac:dyDescent="0.25">
      <c r="A48" s="36"/>
      <c r="B48" s="37" t="s">
        <v>40</v>
      </c>
      <c r="C48" s="50" t="str">
        <f t="shared" si="0"/>
        <v>07 2 P5 52290</v>
      </c>
      <c r="D48" s="46"/>
      <c r="E48" s="38"/>
      <c r="F48" s="38">
        <v>4368.6000000000004</v>
      </c>
      <c r="G48" s="38"/>
      <c r="H48" s="38"/>
      <c r="I48" s="38"/>
      <c r="J48" s="38"/>
      <c r="K48" s="38"/>
      <c r="L48" s="38"/>
      <c r="M48" s="38"/>
      <c r="N48" s="38"/>
      <c r="O48" s="38"/>
      <c r="P48" s="38"/>
      <c r="Q48" s="38"/>
      <c r="R48" s="38"/>
      <c r="S48" s="58">
        <f t="shared" si="1"/>
        <v>4368.6000000000004</v>
      </c>
      <c r="T48" s="35" t="s">
        <v>84</v>
      </c>
      <c r="U48" s="3"/>
      <c r="V48" s="3"/>
      <c r="W48" s="3"/>
      <c r="X48" s="3"/>
      <c r="Y48" s="3"/>
      <c r="Z48" s="3"/>
      <c r="AA48" s="3"/>
      <c r="AB48" s="3"/>
      <c r="AC48" s="3"/>
      <c r="AD48" s="3"/>
    </row>
    <row r="49" spans="1:30" ht="162" x14ac:dyDescent="0.25">
      <c r="A49" s="31" t="s">
        <v>85</v>
      </c>
      <c r="B49" s="32" t="s">
        <v>86</v>
      </c>
      <c r="C49" s="49" t="str">
        <f t="shared" si="0"/>
        <v>07 4 P5 51390</v>
      </c>
      <c r="D49" s="33" t="s">
        <v>71</v>
      </c>
      <c r="E49" s="34"/>
      <c r="F49" s="34">
        <v>497043.17677000002</v>
      </c>
      <c r="G49" s="34"/>
      <c r="H49" s="34"/>
      <c r="I49" s="34"/>
      <c r="J49" s="34"/>
      <c r="K49" s="34"/>
      <c r="L49" s="34"/>
      <c r="M49" s="34"/>
      <c r="N49" s="34"/>
      <c r="O49" s="34"/>
      <c r="P49" s="34"/>
      <c r="Q49" s="34"/>
      <c r="R49" s="34"/>
      <c r="S49" s="57">
        <f t="shared" si="1"/>
        <v>497043.17677000002</v>
      </c>
      <c r="T49" s="6" t="s">
        <v>87</v>
      </c>
      <c r="U49" s="3"/>
      <c r="V49" s="3"/>
      <c r="W49" s="3"/>
      <c r="X49" s="3"/>
      <c r="Y49" s="3"/>
      <c r="Z49" s="3"/>
      <c r="AA49" s="3"/>
      <c r="AB49" s="3"/>
      <c r="AC49" s="3"/>
      <c r="AD49" s="3"/>
    </row>
    <row r="50" spans="1:30" ht="40.5" x14ac:dyDescent="0.25">
      <c r="A50" s="36"/>
      <c r="B50" s="37" t="s">
        <v>40</v>
      </c>
      <c r="C50" s="50" t="str">
        <f t="shared" si="0"/>
        <v>07 4 P5 51390</v>
      </c>
      <c r="D50" s="46"/>
      <c r="E50" s="38"/>
      <c r="F50" s="38">
        <v>490937.59999999998</v>
      </c>
      <c r="G50" s="38"/>
      <c r="H50" s="38"/>
      <c r="I50" s="38"/>
      <c r="J50" s="38"/>
      <c r="K50" s="38"/>
      <c r="L50" s="38"/>
      <c r="M50" s="38"/>
      <c r="N50" s="38"/>
      <c r="O50" s="38"/>
      <c r="P50" s="38"/>
      <c r="Q50" s="38"/>
      <c r="R50" s="38"/>
      <c r="S50" s="58">
        <f t="shared" si="1"/>
        <v>490937.59999999998</v>
      </c>
      <c r="T50" s="35" t="s">
        <v>87</v>
      </c>
      <c r="U50" s="3"/>
      <c r="V50" s="3"/>
      <c r="W50" s="3"/>
      <c r="X50" s="3"/>
      <c r="Y50" s="3"/>
      <c r="Z50" s="3"/>
      <c r="AA50" s="3"/>
      <c r="AB50" s="3"/>
      <c r="AC50" s="3"/>
      <c r="AD50" s="3"/>
    </row>
    <row r="51" spans="1:30" ht="263.25" x14ac:dyDescent="0.25">
      <c r="A51" s="31" t="s">
        <v>88</v>
      </c>
      <c r="B51" s="32" t="s">
        <v>89</v>
      </c>
      <c r="C51" s="49" t="str">
        <f t="shared" ref="C51:C82" si="2">MID(T51,1,2)&amp;" "&amp;MID(T51,3,1)&amp;" "&amp;MID(T51,4,2)&amp;" "&amp;MID(T51,6,5)</f>
        <v>09 1 13 R5990</v>
      </c>
      <c r="D51" s="33" t="s">
        <v>90</v>
      </c>
      <c r="E51" s="34"/>
      <c r="F51" s="34">
        <v>1375.89437</v>
      </c>
      <c r="G51" s="34"/>
      <c r="H51" s="34"/>
      <c r="I51" s="34"/>
      <c r="J51" s="34"/>
      <c r="K51" s="34"/>
      <c r="L51" s="34"/>
      <c r="M51" s="34"/>
      <c r="N51" s="34"/>
      <c r="O51" s="34"/>
      <c r="P51" s="34"/>
      <c r="Q51" s="34"/>
      <c r="R51" s="34"/>
      <c r="S51" s="57">
        <f t="shared" ref="S51:S82" si="3">SUM(E51:R51)</f>
        <v>1375.89437</v>
      </c>
      <c r="T51" s="6" t="s">
        <v>91</v>
      </c>
      <c r="U51" s="3"/>
      <c r="V51" s="3"/>
      <c r="W51" s="3"/>
      <c r="X51" s="3"/>
      <c r="Y51" s="3"/>
      <c r="Z51" s="3"/>
      <c r="AA51" s="3"/>
      <c r="AB51" s="3"/>
      <c r="AC51" s="3"/>
      <c r="AD51" s="3"/>
    </row>
    <row r="52" spans="1:30" ht="40.5" x14ac:dyDescent="0.25">
      <c r="A52" s="36"/>
      <c r="B52" s="37" t="s">
        <v>40</v>
      </c>
      <c r="C52" s="50" t="str">
        <f t="shared" si="2"/>
        <v>09 1 13 R5990</v>
      </c>
      <c r="D52" s="46"/>
      <c r="E52" s="38"/>
      <c r="F52" s="38">
        <v>1307.0996500000001</v>
      </c>
      <c r="G52" s="38"/>
      <c r="H52" s="38"/>
      <c r="I52" s="38"/>
      <c r="J52" s="38"/>
      <c r="K52" s="38"/>
      <c r="L52" s="38"/>
      <c r="M52" s="38"/>
      <c r="N52" s="38"/>
      <c r="O52" s="38"/>
      <c r="P52" s="38"/>
      <c r="Q52" s="38"/>
      <c r="R52" s="38"/>
      <c r="S52" s="58">
        <f t="shared" si="3"/>
        <v>1307.0996500000001</v>
      </c>
      <c r="T52" s="35" t="s">
        <v>91</v>
      </c>
      <c r="U52" s="3"/>
      <c r="V52" s="3"/>
      <c r="W52" s="3"/>
      <c r="X52" s="3"/>
      <c r="Y52" s="3"/>
      <c r="Z52" s="3"/>
      <c r="AA52" s="3"/>
      <c r="AB52" s="3"/>
      <c r="AC52" s="3"/>
      <c r="AD52" s="3"/>
    </row>
    <row r="53" spans="1:30" ht="303.75" x14ac:dyDescent="0.25">
      <c r="A53" s="31" t="s">
        <v>92</v>
      </c>
      <c r="B53" s="32" t="s">
        <v>93</v>
      </c>
      <c r="C53" s="49" t="str">
        <f t="shared" si="2"/>
        <v>09 1 14 R5990</v>
      </c>
      <c r="D53" s="33" t="s">
        <v>90</v>
      </c>
      <c r="E53" s="34"/>
      <c r="F53" s="34"/>
      <c r="G53" s="34"/>
      <c r="H53" s="34"/>
      <c r="I53" s="34"/>
      <c r="J53" s="34">
        <v>172.73721</v>
      </c>
      <c r="K53" s="34"/>
      <c r="L53" s="34"/>
      <c r="M53" s="34"/>
      <c r="N53" s="34"/>
      <c r="O53" s="34"/>
      <c r="P53" s="34"/>
      <c r="Q53" s="34"/>
      <c r="R53" s="34"/>
      <c r="S53" s="57">
        <f t="shared" si="3"/>
        <v>172.73721</v>
      </c>
      <c r="T53" s="6" t="s">
        <v>94</v>
      </c>
      <c r="U53" s="3"/>
      <c r="V53" s="3"/>
      <c r="W53" s="3"/>
      <c r="X53" s="3"/>
      <c r="Y53" s="3"/>
      <c r="Z53" s="3"/>
      <c r="AA53" s="3"/>
      <c r="AB53" s="3"/>
      <c r="AC53" s="3"/>
      <c r="AD53" s="3"/>
    </row>
    <row r="54" spans="1:30" ht="40.5" x14ac:dyDescent="0.25">
      <c r="A54" s="36"/>
      <c r="B54" s="37" t="s">
        <v>40</v>
      </c>
      <c r="C54" s="50" t="str">
        <f t="shared" si="2"/>
        <v>09 1 14 R5990</v>
      </c>
      <c r="D54" s="46"/>
      <c r="E54" s="38"/>
      <c r="F54" s="38"/>
      <c r="G54" s="38"/>
      <c r="H54" s="38"/>
      <c r="I54" s="38"/>
      <c r="J54" s="38">
        <v>164.10034999999999</v>
      </c>
      <c r="K54" s="38"/>
      <c r="L54" s="38"/>
      <c r="M54" s="38"/>
      <c r="N54" s="38"/>
      <c r="O54" s="38"/>
      <c r="P54" s="38"/>
      <c r="Q54" s="38"/>
      <c r="R54" s="38"/>
      <c r="S54" s="58">
        <f t="shared" si="3"/>
        <v>164.10034999999999</v>
      </c>
      <c r="T54" s="35" t="s">
        <v>94</v>
      </c>
      <c r="U54" s="3"/>
      <c r="V54" s="3"/>
      <c r="W54" s="3"/>
      <c r="X54" s="3"/>
      <c r="Y54" s="3"/>
      <c r="Z54" s="3"/>
      <c r="AA54" s="3"/>
      <c r="AB54" s="3"/>
      <c r="AC54" s="3"/>
      <c r="AD54" s="3"/>
    </row>
    <row r="55" spans="1:30" ht="150" x14ac:dyDescent="0.25">
      <c r="A55" s="31" t="s">
        <v>95</v>
      </c>
      <c r="B55" s="32" t="s">
        <v>96</v>
      </c>
      <c r="C55" s="49" t="str">
        <f t="shared" si="2"/>
        <v>10 1 F1 70015</v>
      </c>
      <c r="D55" s="33" t="s">
        <v>97</v>
      </c>
      <c r="E55" s="34"/>
      <c r="F55" s="34">
        <v>2464.902</v>
      </c>
      <c r="G55" s="34">
        <v>814.22299999999996</v>
      </c>
      <c r="H55" s="34"/>
      <c r="I55" s="34"/>
      <c r="J55" s="34"/>
      <c r="K55" s="34"/>
      <c r="L55" s="34">
        <v>7985.99</v>
      </c>
      <c r="M55" s="34"/>
      <c r="N55" s="34">
        <v>593.01</v>
      </c>
      <c r="O55" s="34">
        <v>743.33</v>
      </c>
      <c r="P55" s="34">
        <v>1970</v>
      </c>
      <c r="Q55" s="34"/>
      <c r="R55" s="34"/>
      <c r="S55" s="57">
        <f t="shared" si="3"/>
        <v>14571.455</v>
      </c>
      <c r="T55" s="6" t="s">
        <v>98</v>
      </c>
      <c r="U55" s="3"/>
      <c r="V55" s="3"/>
      <c r="W55" s="3"/>
      <c r="X55" s="3"/>
      <c r="Y55" s="3"/>
      <c r="Z55" s="3"/>
      <c r="AA55" s="3"/>
      <c r="AB55" s="3"/>
      <c r="AC55" s="3"/>
      <c r="AD55" s="3"/>
    </row>
    <row r="56" spans="1:30" ht="222.75" x14ac:dyDescent="0.25">
      <c r="A56" s="31" t="s">
        <v>99</v>
      </c>
      <c r="B56" s="32" t="s">
        <v>100</v>
      </c>
      <c r="C56" s="49" t="str">
        <f t="shared" si="2"/>
        <v>10 5 01 40070</v>
      </c>
      <c r="D56" s="33" t="s">
        <v>97</v>
      </c>
      <c r="E56" s="34"/>
      <c r="F56" s="34"/>
      <c r="G56" s="34"/>
      <c r="H56" s="34"/>
      <c r="I56" s="34"/>
      <c r="J56" s="34"/>
      <c r="K56" s="34"/>
      <c r="L56" s="34">
        <v>1893.7362499999999</v>
      </c>
      <c r="M56" s="34"/>
      <c r="N56" s="34"/>
      <c r="O56" s="34"/>
      <c r="P56" s="34"/>
      <c r="Q56" s="34"/>
      <c r="R56" s="34"/>
      <c r="S56" s="57">
        <f t="shared" si="3"/>
        <v>1893.7362499999999</v>
      </c>
      <c r="T56" s="6" t="s">
        <v>101</v>
      </c>
      <c r="U56" s="3"/>
      <c r="V56" s="3"/>
      <c r="W56" s="3"/>
      <c r="X56" s="3"/>
      <c r="Y56" s="3"/>
      <c r="Z56" s="3"/>
      <c r="AA56" s="3"/>
      <c r="AB56" s="3"/>
      <c r="AC56" s="3"/>
      <c r="AD56" s="3"/>
    </row>
    <row r="57" spans="1:30" ht="162" x14ac:dyDescent="0.25">
      <c r="A57" s="31" t="s">
        <v>102</v>
      </c>
      <c r="B57" s="32" t="s">
        <v>103</v>
      </c>
      <c r="C57" s="49" t="str">
        <f t="shared" si="2"/>
        <v>10 6 01 R4970</v>
      </c>
      <c r="D57" s="33" t="s">
        <v>97</v>
      </c>
      <c r="E57" s="34">
        <v>75436.160910000006</v>
      </c>
      <c r="F57" s="34"/>
      <c r="G57" s="34"/>
      <c r="H57" s="34"/>
      <c r="I57" s="34"/>
      <c r="J57" s="34"/>
      <c r="K57" s="34"/>
      <c r="L57" s="34"/>
      <c r="M57" s="34"/>
      <c r="N57" s="34">
        <v>1126.9764299999999</v>
      </c>
      <c r="O57" s="34"/>
      <c r="P57" s="34"/>
      <c r="Q57" s="34"/>
      <c r="R57" s="34"/>
      <c r="S57" s="57">
        <f t="shared" si="3"/>
        <v>76563.137340000001</v>
      </c>
      <c r="T57" s="6" t="s">
        <v>104</v>
      </c>
      <c r="U57" s="3"/>
      <c r="V57" s="3"/>
      <c r="W57" s="3"/>
      <c r="X57" s="3"/>
      <c r="Y57" s="3"/>
      <c r="Z57" s="3"/>
      <c r="AA57" s="3"/>
      <c r="AB57" s="3"/>
      <c r="AC57" s="3"/>
      <c r="AD57" s="3"/>
    </row>
    <row r="58" spans="1:30" ht="60.75" x14ac:dyDescent="0.25">
      <c r="A58" s="36"/>
      <c r="B58" s="37" t="s">
        <v>105</v>
      </c>
      <c r="C58" s="50" t="str">
        <f t="shared" si="2"/>
        <v>10 6 01 R4970</v>
      </c>
      <c r="D58" s="46"/>
      <c r="E58" s="38">
        <v>28504.589830000001</v>
      </c>
      <c r="F58" s="38"/>
      <c r="G58" s="38"/>
      <c r="H58" s="38"/>
      <c r="I58" s="38"/>
      <c r="J58" s="38"/>
      <c r="K58" s="38"/>
      <c r="L58" s="38"/>
      <c r="M58" s="38"/>
      <c r="N58" s="38">
        <v>425.84352999999999</v>
      </c>
      <c r="O58" s="38"/>
      <c r="P58" s="38"/>
      <c r="Q58" s="38"/>
      <c r="R58" s="38"/>
      <c r="S58" s="58">
        <f t="shared" si="3"/>
        <v>28930.433359999999</v>
      </c>
      <c r="T58" s="35" t="s">
        <v>104</v>
      </c>
      <c r="U58" s="3"/>
      <c r="V58" s="3"/>
      <c r="W58" s="3"/>
      <c r="X58" s="3"/>
      <c r="Y58" s="3"/>
      <c r="Z58" s="3"/>
      <c r="AA58" s="3"/>
      <c r="AB58" s="3"/>
      <c r="AC58" s="3"/>
      <c r="AD58" s="3"/>
    </row>
    <row r="59" spans="1:30" ht="283.5" x14ac:dyDescent="0.25">
      <c r="A59" s="31" t="s">
        <v>106</v>
      </c>
      <c r="B59" s="32" t="s">
        <v>107</v>
      </c>
      <c r="C59" s="49" t="str">
        <f t="shared" si="2"/>
        <v>10 A F3 67483</v>
      </c>
      <c r="D59" s="33" t="s">
        <v>97</v>
      </c>
      <c r="E59" s="34">
        <v>558471.46828000003</v>
      </c>
      <c r="F59" s="34"/>
      <c r="G59" s="34"/>
      <c r="H59" s="34"/>
      <c r="I59" s="34"/>
      <c r="J59" s="34"/>
      <c r="K59" s="34"/>
      <c r="L59" s="34">
        <v>22762.928090000001</v>
      </c>
      <c r="M59" s="34"/>
      <c r="N59" s="34"/>
      <c r="O59" s="34"/>
      <c r="P59" s="34"/>
      <c r="Q59" s="34"/>
      <c r="R59" s="34"/>
      <c r="S59" s="57">
        <f t="shared" si="3"/>
        <v>581234.39636999997</v>
      </c>
      <c r="T59" s="6" t="s">
        <v>108</v>
      </c>
      <c r="U59" s="3"/>
      <c r="V59" s="3"/>
      <c r="W59" s="3"/>
      <c r="X59" s="3"/>
      <c r="Y59" s="3"/>
      <c r="Z59" s="3"/>
      <c r="AA59" s="3"/>
      <c r="AB59" s="3"/>
      <c r="AC59" s="3"/>
      <c r="AD59" s="3"/>
    </row>
    <row r="60" spans="1:30" ht="40.5" x14ac:dyDescent="0.25">
      <c r="A60" s="36"/>
      <c r="B60" s="37" t="s">
        <v>109</v>
      </c>
      <c r="C60" s="50" t="str">
        <f t="shared" si="2"/>
        <v>10 A F3 67483</v>
      </c>
      <c r="D60" s="46"/>
      <c r="E60" s="38">
        <v>558471.46828000003</v>
      </c>
      <c r="F60" s="38"/>
      <c r="G60" s="38"/>
      <c r="H60" s="38"/>
      <c r="I60" s="38"/>
      <c r="J60" s="38"/>
      <c r="K60" s="38"/>
      <c r="L60" s="38"/>
      <c r="M60" s="38"/>
      <c r="N60" s="38"/>
      <c r="O60" s="38"/>
      <c r="P60" s="38"/>
      <c r="Q60" s="38"/>
      <c r="R60" s="38"/>
      <c r="S60" s="58">
        <f t="shared" si="3"/>
        <v>558471.46828000003</v>
      </c>
      <c r="T60" s="35" t="s">
        <v>108</v>
      </c>
      <c r="U60" s="3"/>
      <c r="V60" s="3"/>
      <c r="W60" s="3"/>
      <c r="X60" s="3"/>
      <c r="Y60" s="3"/>
      <c r="Z60" s="3"/>
      <c r="AA60" s="3"/>
      <c r="AB60" s="3"/>
      <c r="AC60" s="3"/>
      <c r="AD60" s="3"/>
    </row>
    <row r="61" spans="1:30" ht="40.5" x14ac:dyDescent="0.25">
      <c r="A61" s="36"/>
      <c r="B61" s="37" t="s">
        <v>110</v>
      </c>
      <c r="C61" s="50" t="str">
        <f t="shared" si="2"/>
        <v>10 A F3 67483</v>
      </c>
      <c r="D61" s="46"/>
      <c r="E61" s="38"/>
      <c r="F61" s="38"/>
      <c r="G61" s="38"/>
      <c r="H61" s="38"/>
      <c r="I61" s="38"/>
      <c r="J61" s="38"/>
      <c r="K61" s="38"/>
      <c r="L61" s="38">
        <v>22762.928090000001</v>
      </c>
      <c r="M61" s="38"/>
      <c r="N61" s="38"/>
      <c r="O61" s="38"/>
      <c r="P61" s="38"/>
      <c r="Q61" s="38"/>
      <c r="R61" s="38"/>
      <c r="S61" s="58">
        <f t="shared" si="3"/>
        <v>22762.928090000001</v>
      </c>
      <c r="T61" s="35" t="s">
        <v>108</v>
      </c>
      <c r="U61" s="3"/>
      <c r="V61" s="3"/>
      <c r="W61" s="3"/>
      <c r="X61" s="3"/>
      <c r="Y61" s="3"/>
      <c r="Z61" s="3"/>
      <c r="AA61" s="3"/>
      <c r="AB61" s="3"/>
      <c r="AC61" s="3"/>
      <c r="AD61" s="3"/>
    </row>
    <row r="62" spans="1:30" ht="243" x14ac:dyDescent="0.25">
      <c r="A62" s="31" t="s">
        <v>111</v>
      </c>
      <c r="B62" s="32" t="s">
        <v>112</v>
      </c>
      <c r="C62" s="49" t="str">
        <f t="shared" si="2"/>
        <v>10 A F3 67484</v>
      </c>
      <c r="D62" s="33" t="s">
        <v>97</v>
      </c>
      <c r="E62" s="34">
        <v>11932.051219999999</v>
      </c>
      <c r="F62" s="34"/>
      <c r="G62" s="34"/>
      <c r="H62" s="34"/>
      <c r="I62" s="34"/>
      <c r="J62" s="34"/>
      <c r="K62" s="34"/>
      <c r="L62" s="34">
        <v>8524.2467799999995</v>
      </c>
      <c r="M62" s="34"/>
      <c r="N62" s="34"/>
      <c r="O62" s="34"/>
      <c r="P62" s="34"/>
      <c r="Q62" s="34"/>
      <c r="R62" s="34"/>
      <c r="S62" s="57">
        <f t="shared" si="3"/>
        <v>20456.297999999999</v>
      </c>
      <c r="T62" s="6" t="s">
        <v>113</v>
      </c>
      <c r="U62" s="3"/>
      <c r="V62" s="3"/>
      <c r="W62" s="3"/>
      <c r="X62" s="3"/>
      <c r="Y62" s="3"/>
      <c r="Z62" s="3"/>
      <c r="AA62" s="3"/>
      <c r="AB62" s="3"/>
      <c r="AC62" s="3"/>
      <c r="AD62" s="3"/>
    </row>
    <row r="63" spans="1:30" ht="283.5" x14ac:dyDescent="0.25">
      <c r="A63" s="31" t="s">
        <v>114</v>
      </c>
      <c r="B63" s="32" t="s">
        <v>115</v>
      </c>
      <c r="C63" s="49" t="str">
        <f t="shared" si="2"/>
        <v>11 1 03 40060</v>
      </c>
      <c r="D63" s="33" t="s">
        <v>116</v>
      </c>
      <c r="E63" s="34">
        <v>54465.5</v>
      </c>
      <c r="F63" s="34"/>
      <c r="G63" s="34"/>
      <c r="H63" s="34">
        <v>4091.6</v>
      </c>
      <c r="I63" s="34"/>
      <c r="J63" s="34"/>
      <c r="K63" s="34">
        <v>156.9</v>
      </c>
      <c r="L63" s="34">
        <v>3315.6</v>
      </c>
      <c r="M63" s="34">
        <v>13720.4</v>
      </c>
      <c r="N63" s="34">
        <v>7002.3</v>
      </c>
      <c r="O63" s="34"/>
      <c r="P63" s="34"/>
      <c r="Q63" s="34"/>
      <c r="R63" s="34"/>
      <c r="S63" s="57">
        <f t="shared" si="3"/>
        <v>82752.3</v>
      </c>
      <c r="T63" s="6" t="s">
        <v>117</v>
      </c>
      <c r="U63" s="3"/>
      <c r="V63" s="3"/>
      <c r="W63" s="3"/>
      <c r="X63" s="3"/>
      <c r="Y63" s="3"/>
      <c r="Z63" s="3"/>
      <c r="AA63" s="3"/>
      <c r="AB63" s="3"/>
      <c r="AC63" s="3"/>
      <c r="AD63" s="3"/>
    </row>
    <row r="64" spans="1:30" ht="324" x14ac:dyDescent="0.25">
      <c r="A64" s="31" t="s">
        <v>118</v>
      </c>
      <c r="B64" s="32" t="s">
        <v>119</v>
      </c>
      <c r="C64" s="49" t="str">
        <f t="shared" si="2"/>
        <v>11 1 04 40060</v>
      </c>
      <c r="D64" s="33" t="s">
        <v>116</v>
      </c>
      <c r="E64" s="34"/>
      <c r="F64" s="34">
        <v>985</v>
      </c>
      <c r="G64" s="34"/>
      <c r="H64" s="34"/>
      <c r="I64" s="34"/>
      <c r="J64" s="34"/>
      <c r="K64" s="34"/>
      <c r="L64" s="34"/>
      <c r="M64" s="34"/>
      <c r="N64" s="34">
        <v>900</v>
      </c>
      <c r="O64" s="34"/>
      <c r="P64" s="34"/>
      <c r="Q64" s="34">
        <v>588</v>
      </c>
      <c r="R64" s="34"/>
      <c r="S64" s="57">
        <f t="shared" si="3"/>
        <v>2473</v>
      </c>
      <c r="T64" s="6" t="s">
        <v>120</v>
      </c>
      <c r="U64" s="3"/>
      <c r="V64" s="3"/>
      <c r="W64" s="3"/>
      <c r="X64" s="3"/>
      <c r="Y64" s="3"/>
      <c r="Z64" s="3"/>
      <c r="AA64" s="3"/>
      <c r="AB64" s="3"/>
      <c r="AC64" s="3"/>
      <c r="AD64" s="3"/>
    </row>
    <row r="65" spans="1:30" ht="303.75" x14ac:dyDescent="0.25">
      <c r="A65" s="31" t="s">
        <v>121</v>
      </c>
      <c r="B65" s="32" t="s">
        <v>122</v>
      </c>
      <c r="C65" s="49" t="str">
        <f t="shared" si="2"/>
        <v>11 1 07 40060</v>
      </c>
      <c r="D65" s="33" t="s">
        <v>116</v>
      </c>
      <c r="E65" s="34"/>
      <c r="F65" s="34"/>
      <c r="G65" s="34"/>
      <c r="H65" s="34"/>
      <c r="I65" s="34"/>
      <c r="J65" s="34">
        <v>2700</v>
      </c>
      <c r="K65" s="34"/>
      <c r="L65" s="34"/>
      <c r="M65" s="34">
        <v>6884.2</v>
      </c>
      <c r="N65" s="34"/>
      <c r="O65" s="34"/>
      <c r="P65" s="34"/>
      <c r="Q65" s="34"/>
      <c r="R65" s="34"/>
      <c r="S65" s="57">
        <f t="shared" si="3"/>
        <v>9584.2000000000007</v>
      </c>
      <c r="T65" s="6" t="s">
        <v>123</v>
      </c>
      <c r="U65" s="3"/>
      <c r="V65" s="3"/>
      <c r="W65" s="3"/>
      <c r="X65" s="3"/>
      <c r="Y65" s="3"/>
      <c r="Z65" s="3"/>
      <c r="AA65" s="3"/>
      <c r="AB65" s="3"/>
      <c r="AC65" s="3"/>
      <c r="AD65" s="3"/>
    </row>
    <row r="66" spans="1:30" ht="202.5" x14ac:dyDescent="0.25">
      <c r="A66" s="31" t="s">
        <v>124</v>
      </c>
      <c r="B66" s="32" t="s">
        <v>125</v>
      </c>
      <c r="C66" s="49" t="str">
        <f t="shared" si="2"/>
        <v>11 2 02 40070</v>
      </c>
      <c r="D66" s="33" t="s">
        <v>116</v>
      </c>
      <c r="E66" s="34"/>
      <c r="F66" s="34"/>
      <c r="G66" s="34"/>
      <c r="H66" s="34"/>
      <c r="I66" s="34"/>
      <c r="J66" s="34"/>
      <c r="K66" s="34"/>
      <c r="L66" s="34"/>
      <c r="M66" s="34"/>
      <c r="N66" s="34">
        <v>2750</v>
      </c>
      <c r="O66" s="34"/>
      <c r="P66" s="34"/>
      <c r="Q66" s="34"/>
      <c r="R66" s="34"/>
      <c r="S66" s="57">
        <f t="shared" si="3"/>
        <v>2750</v>
      </c>
      <c r="T66" s="6" t="s">
        <v>126</v>
      </c>
      <c r="U66" s="3"/>
      <c r="V66" s="3"/>
      <c r="W66" s="3"/>
      <c r="X66" s="3"/>
      <c r="Y66" s="3"/>
      <c r="Z66" s="3"/>
      <c r="AA66" s="3"/>
      <c r="AB66" s="3"/>
      <c r="AC66" s="3"/>
      <c r="AD66" s="3"/>
    </row>
    <row r="67" spans="1:30" ht="162" x14ac:dyDescent="0.25">
      <c r="A67" s="31" t="s">
        <v>127</v>
      </c>
      <c r="B67" s="32" t="s">
        <v>128</v>
      </c>
      <c r="C67" s="49" t="str">
        <f t="shared" si="2"/>
        <v>11 2 F5 52430</v>
      </c>
      <c r="D67" s="33" t="s">
        <v>116</v>
      </c>
      <c r="E67" s="34"/>
      <c r="F67" s="34"/>
      <c r="G67" s="34"/>
      <c r="H67" s="34"/>
      <c r="I67" s="34"/>
      <c r="J67" s="34"/>
      <c r="K67" s="34"/>
      <c r="L67" s="34"/>
      <c r="M67" s="34"/>
      <c r="N67" s="34">
        <v>56182.7</v>
      </c>
      <c r="O67" s="34"/>
      <c r="P67" s="34"/>
      <c r="Q67" s="34"/>
      <c r="R67" s="34"/>
      <c r="S67" s="57">
        <f t="shared" si="3"/>
        <v>56182.7</v>
      </c>
      <c r="T67" s="6" t="s">
        <v>129</v>
      </c>
      <c r="U67" s="3"/>
      <c r="V67" s="3"/>
      <c r="W67" s="3"/>
      <c r="X67" s="3"/>
      <c r="Y67" s="3"/>
      <c r="Z67" s="3"/>
      <c r="AA67" s="3"/>
      <c r="AB67" s="3"/>
      <c r="AC67" s="3"/>
      <c r="AD67" s="3"/>
    </row>
    <row r="68" spans="1:30" ht="40.5" x14ac:dyDescent="0.25">
      <c r="A68" s="36"/>
      <c r="B68" s="37" t="s">
        <v>40</v>
      </c>
      <c r="C68" s="50" t="str">
        <f t="shared" si="2"/>
        <v>11 2 F5 52430</v>
      </c>
      <c r="D68" s="46"/>
      <c r="E68" s="38"/>
      <c r="F68" s="38"/>
      <c r="G68" s="38"/>
      <c r="H68" s="38"/>
      <c r="I68" s="38"/>
      <c r="J68" s="38"/>
      <c r="K68" s="38"/>
      <c r="L68" s="38"/>
      <c r="M68" s="38"/>
      <c r="N68" s="38">
        <v>53427</v>
      </c>
      <c r="O68" s="38"/>
      <c r="P68" s="38"/>
      <c r="Q68" s="38"/>
      <c r="R68" s="38"/>
      <c r="S68" s="58">
        <f t="shared" si="3"/>
        <v>53427</v>
      </c>
      <c r="T68" s="35" t="s">
        <v>129</v>
      </c>
      <c r="U68" s="3"/>
      <c r="V68" s="3"/>
      <c r="W68" s="3"/>
      <c r="X68" s="3"/>
      <c r="Y68" s="3"/>
      <c r="Z68" s="3"/>
      <c r="AA68" s="3"/>
      <c r="AB68" s="3"/>
      <c r="AC68" s="3"/>
      <c r="AD68" s="3"/>
    </row>
    <row r="69" spans="1:30" ht="222.75" x14ac:dyDescent="0.25">
      <c r="A69" s="31" t="s">
        <v>130</v>
      </c>
      <c r="B69" s="32" t="s">
        <v>131</v>
      </c>
      <c r="C69" s="49" t="str">
        <f t="shared" si="2"/>
        <v>12 1 05 40060</v>
      </c>
      <c r="D69" s="33" t="s">
        <v>132</v>
      </c>
      <c r="E69" s="34"/>
      <c r="F69" s="34">
        <v>4000</v>
      </c>
      <c r="G69" s="34"/>
      <c r="H69" s="34"/>
      <c r="I69" s="34"/>
      <c r="J69" s="34"/>
      <c r="K69" s="34"/>
      <c r="L69" s="34">
        <v>1500</v>
      </c>
      <c r="M69" s="34"/>
      <c r="N69" s="34"/>
      <c r="O69" s="34">
        <v>20000</v>
      </c>
      <c r="P69" s="34"/>
      <c r="Q69" s="34"/>
      <c r="R69" s="34"/>
      <c r="S69" s="57">
        <f t="shared" si="3"/>
        <v>25500</v>
      </c>
      <c r="T69" s="6" t="s">
        <v>133</v>
      </c>
      <c r="U69" s="3"/>
      <c r="V69" s="3"/>
      <c r="W69" s="3"/>
      <c r="X69" s="3"/>
      <c r="Y69" s="3"/>
      <c r="Z69" s="3"/>
      <c r="AA69" s="3"/>
      <c r="AB69" s="3"/>
      <c r="AC69" s="3"/>
      <c r="AD69" s="3"/>
    </row>
    <row r="70" spans="1:30" ht="222.75" x14ac:dyDescent="0.25">
      <c r="A70" s="31" t="s">
        <v>134</v>
      </c>
      <c r="B70" s="32" t="s">
        <v>135</v>
      </c>
      <c r="C70" s="49" t="str">
        <f t="shared" si="2"/>
        <v>12 1 09 40060</v>
      </c>
      <c r="D70" s="33" t="s">
        <v>132</v>
      </c>
      <c r="E70" s="34">
        <v>184555.033</v>
      </c>
      <c r="F70" s="34"/>
      <c r="G70" s="34"/>
      <c r="H70" s="34"/>
      <c r="I70" s="34"/>
      <c r="J70" s="34"/>
      <c r="K70" s="34"/>
      <c r="L70" s="34"/>
      <c r="M70" s="34">
        <v>16595.599999999999</v>
      </c>
      <c r="N70" s="34"/>
      <c r="O70" s="34"/>
      <c r="P70" s="34"/>
      <c r="Q70" s="34"/>
      <c r="R70" s="34"/>
      <c r="S70" s="57">
        <f t="shared" si="3"/>
        <v>201150.633</v>
      </c>
      <c r="T70" s="6" t="s">
        <v>136</v>
      </c>
      <c r="U70" s="3"/>
      <c r="V70" s="3"/>
      <c r="W70" s="3"/>
      <c r="X70" s="3"/>
      <c r="Y70" s="3"/>
      <c r="Z70" s="3"/>
      <c r="AA70" s="3"/>
      <c r="AB70" s="3"/>
      <c r="AC70" s="3"/>
      <c r="AD70" s="3"/>
    </row>
    <row r="71" spans="1:30" ht="263.25" x14ac:dyDescent="0.25">
      <c r="A71" s="31" t="s">
        <v>137</v>
      </c>
      <c r="B71" s="32" t="s">
        <v>138</v>
      </c>
      <c r="C71" s="49" t="str">
        <f t="shared" si="2"/>
        <v>12 2 06 40060</v>
      </c>
      <c r="D71" s="33" t="s">
        <v>132</v>
      </c>
      <c r="E71" s="34"/>
      <c r="F71" s="34"/>
      <c r="G71" s="34"/>
      <c r="H71" s="34"/>
      <c r="I71" s="34"/>
      <c r="J71" s="34">
        <v>14300</v>
      </c>
      <c r="K71" s="34"/>
      <c r="L71" s="34"/>
      <c r="M71" s="34"/>
      <c r="N71" s="34"/>
      <c r="O71" s="34"/>
      <c r="P71" s="34"/>
      <c r="Q71" s="34"/>
      <c r="R71" s="34"/>
      <c r="S71" s="57">
        <f t="shared" si="3"/>
        <v>14300</v>
      </c>
      <c r="T71" s="6" t="s">
        <v>139</v>
      </c>
      <c r="U71" s="3"/>
      <c r="V71" s="3"/>
      <c r="W71" s="3"/>
      <c r="X71" s="3"/>
      <c r="Y71" s="3"/>
      <c r="Z71" s="3"/>
      <c r="AA71" s="3"/>
      <c r="AB71" s="3"/>
      <c r="AC71" s="3"/>
      <c r="AD71" s="3"/>
    </row>
    <row r="72" spans="1:30" ht="263.25" x14ac:dyDescent="0.25">
      <c r="A72" s="31" t="s">
        <v>140</v>
      </c>
      <c r="B72" s="32" t="s">
        <v>141</v>
      </c>
      <c r="C72" s="49" t="str">
        <f t="shared" si="2"/>
        <v>12 2 08 40060</v>
      </c>
      <c r="D72" s="33" t="s">
        <v>132</v>
      </c>
      <c r="E72" s="34"/>
      <c r="F72" s="34">
        <v>55000</v>
      </c>
      <c r="G72" s="34"/>
      <c r="H72" s="34"/>
      <c r="I72" s="34"/>
      <c r="J72" s="34"/>
      <c r="K72" s="34"/>
      <c r="L72" s="34"/>
      <c r="M72" s="34"/>
      <c r="N72" s="34"/>
      <c r="O72" s="34"/>
      <c r="P72" s="34"/>
      <c r="Q72" s="34"/>
      <c r="R72" s="34"/>
      <c r="S72" s="57">
        <f t="shared" si="3"/>
        <v>55000</v>
      </c>
      <c r="T72" s="6" t="s">
        <v>142</v>
      </c>
      <c r="U72" s="3"/>
      <c r="V72" s="3"/>
      <c r="W72" s="3"/>
      <c r="X72" s="3"/>
      <c r="Y72" s="3"/>
      <c r="Z72" s="3"/>
      <c r="AA72" s="3"/>
      <c r="AB72" s="3"/>
      <c r="AC72" s="3"/>
      <c r="AD72" s="3"/>
    </row>
    <row r="73" spans="1:30" ht="303.75" x14ac:dyDescent="0.25">
      <c r="A73" s="31" t="s">
        <v>143</v>
      </c>
      <c r="B73" s="32" t="s">
        <v>144</v>
      </c>
      <c r="C73" s="49" t="str">
        <f t="shared" si="2"/>
        <v>13 1 09 40060</v>
      </c>
      <c r="D73" s="33" t="s">
        <v>145</v>
      </c>
      <c r="E73" s="34"/>
      <c r="F73" s="34">
        <v>1761.55988</v>
      </c>
      <c r="G73" s="34"/>
      <c r="H73" s="34"/>
      <c r="I73" s="34"/>
      <c r="J73" s="34"/>
      <c r="K73" s="34"/>
      <c r="L73" s="34"/>
      <c r="M73" s="34"/>
      <c r="N73" s="34"/>
      <c r="O73" s="34"/>
      <c r="P73" s="34"/>
      <c r="Q73" s="34"/>
      <c r="R73" s="34"/>
      <c r="S73" s="57">
        <f t="shared" si="3"/>
        <v>1761.55988</v>
      </c>
      <c r="T73" s="6" t="s">
        <v>146</v>
      </c>
      <c r="U73" s="3"/>
      <c r="V73" s="3"/>
      <c r="W73" s="3"/>
      <c r="X73" s="3"/>
      <c r="Y73" s="3"/>
      <c r="Z73" s="3"/>
      <c r="AA73" s="3"/>
      <c r="AB73" s="3"/>
      <c r="AC73" s="3"/>
      <c r="AD73" s="3"/>
    </row>
    <row r="74" spans="1:30" ht="303.75" x14ac:dyDescent="0.25">
      <c r="A74" s="31" t="s">
        <v>147</v>
      </c>
      <c r="B74" s="32" t="s">
        <v>148</v>
      </c>
      <c r="C74" s="49" t="str">
        <f t="shared" si="2"/>
        <v>15 3 02 40060</v>
      </c>
      <c r="D74" s="33" t="s">
        <v>149</v>
      </c>
      <c r="E74" s="34"/>
      <c r="F74" s="34"/>
      <c r="G74" s="34"/>
      <c r="H74" s="34"/>
      <c r="I74" s="34"/>
      <c r="J74" s="34"/>
      <c r="K74" s="34"/>
      <c r="L74" s="34"/>
      <c r="M74" s="34"/>
      <c r="N74" s="34"/>
      <c r="O74" s="34"/>
      <c r="P74" s="34"/>
      <c r="Q74" s="34"/>
      <c r="R74" s="34">
        <v>9199.75</v>
      </c>
      <c r="S74" s="57">
        <f t="shared" si="3"/>
        <v>9199.75</v>
      </c>
      <c r="T74" s="6" t="s">
        <v>150</v>
      </c>
      <c r="U74" s="3"/>
      <c r="V74" s="3"/>
      <c r="W74" s="3"/>
      <c r="X74" s="3"/>
      <c r="Y74" s="3"/>
      <c r="Z74" s="3"/>
      <c r="AA74" s="3"/>
      <c r="AB74" s="3"/>
      <c r="AC74" s="3"/>
      <c r="AD74" s="3"/>
    </row>
    <row r="75" spans="1:30" ht="364.5" x14ac:dyDescent="0.25">
      <c r="A75" s="31" t="s">
        <v>151</v>
      </c>
      <c r="B75" s="32" t="s">
        <v>152</v>
      </c>
      <c r="C75" s="49" t="str">
        <f t="shared" si="2"/>
        <v>16 3 10 40060</v>
      </c>
      <c r="D75" s="33" t="s">
        <v>29</v>
      </c>
      <c r="E75" s="34"/>
      <c r="F75" s="34"/>
      <c r="G75" s="34"/>
      <c r="H75" s="34"/>
      <c r="I75" s="34"/>
      <c r="J75" s="34"/>
      <c r="K75" s="34"/>
      <c r="L75" s="34"/>
      <c r="M75" s="34"/>
      <c r="N75" s="34"/>
      <c r="O75" s="34">
        <v>1000</v>
      </c>
      <c r="P75" s="34"/>
      <c r="Q75" s="34">
        <v>1000</v>
      </c>
      <c r="R75" s="34"/>
      <c r="S75" s="57">
        <f t="shared" si="3"/>
        <v>2000</v>
      </c>
      <c r="T75" s="6" t="s">
        <v>153</v>
      </c>
      <c r="U75" s="3"/>
      <c r="V75" s="3"/>
      <c r="W75" s="3"/>
      <c r="X75" s="3"/>
      <c r="Y75" s="3"/>
      <c r="Z75" s="3"/>
      <c r="AA75" s="3"/>
      <c r="AB75" s="3"/>
      <c r="AC75" s="3"/>
      <c r="AD75" s="3"/>
    </row>
    <row r="76" spans="1:30" ht="243" x14ac:dyDescent="0.25">
      <c r="A76" s="31" t="s">
        <v>154</v>
      </c>
      <c r="B76" s="32" t="s">
        <v>155</v>
      </c>
      <c r="C76" s="49" t="str">
        <f t="shared" si="2"/>
        <v>16 4 04 40060</v>
      </c>
      <c r="D76" s="33" t="s">
        <v>132</v>
      </c>
      <c r="E76" s="34">
        <v>1200</v>
      </c>
      <c r="F76" s="34"/>
      <c r="G76" s="34"/>
      <c r="H76" s="34"/>
      <c r="I76" s="34"/>
      <c r="J76" s="34"/>
      <c r="K76" s="34"/>
      <c r="L76" s="34"/>
      <c r="M76" s="34"/>
      <c r="N76" s="34"/>
      <c r="O76" s="34"/>
      <c r="P76" s="34"/>
      <c r="Q76" s="34"/>
      <c r="R76" s="34"/>
      <c r="S76" s="57">
        <f t="shared" si="3"/>
        <v>1200</v>
      </c>
      <c r="T76" s="6" t="s">
        <v>156</v>
      </c>
      <c r="U76" s="3"/>
      <c r="V76" s="3"/>
      <c r="W76" s="3"/>
      <c r="X76" s="3"/>
      <c r="Y76" s="3"/>
      <c r="Z76" s="3"/>
      <c r="AA76" s="3"/>
      <c r="AB76" s="3"/>
      <c r="AC76" s="3"/>
      <c r="AD76" s="3"/>
    </row>
    <row r="77" spans="1:30" ht="263.25" x14ac:dyDescent="0.25">
      <c r="A77" s="31" t="s">
        <v>157</v>
      </c>
      <c r="B77" s="32" t="s">
        <v>158</v>
      </c>
      <c r="C77" s="49" t="str">
        <f t="shared" si="2"/>
        <v>16 4 06 40060</v>
      </c>
      <c r="D77" s="33" t="s">
        <v>159</v>
      </c>
      <c r="E77" s="34">
        <v>500</v>
      </c>
      <c r="F77" s="34"/>
      <c r="G77" s="34"/>
      <c r="H77" s="34"/>
      <c r="I77" s="34"/>
      <c r="J77" s="34">
        <v>50</v>
      </c>
      <c r="K77" s="34"/>
      <c r="L77" s="34">
        <v>25</v>
      </c>
      <c r="M77" s="34">
        <v>150</v>
      </c>
      <c r="N77" s="34">
        <v>100</v>
      </c>
      <c r="O77" s="34"/>
      <c r="P77" s="34"/>
      <c r="Q77" s="34">
        <v>20</v>
      </c>
      <c r="R77" s="34"/>
      <c r="S77" s="57">
        <f t="shared" si="3"/>
        <v>845</v>
      </c>
      <c r="T77" s="6" t="s">
        <v>160</v>
      </c>
      <c r="U77" s="3"/>
      <c r="V77" s="3"/>
      <c r="W77" s="3"/>
      <c r="X77" s="3"/>
      <c r="Y77" s="3"/>
      <c r="Z77" s="3"/>
      <c r="AA77" s="3"/>
      <c r="AB77" s="3"/>
      <c r="AC77" s="3"/>
      <c r="AD77" s="3"/>
    </row>
    <row r="78" spans="1:30" ht="222.75" x14ac:dyDescent="0.25">
      <c r="A78" s="31" t="s">
        <v>161</v>
      </c>
      <c r="B78" s="32" t="s">
        <v>162</v>
      </c>
      <c r="C78" s="49" t="str">
        <f t="shared" si="2"/>
        <v>16 5 09 40060</v>
      </c>
      <c r="D78" s="33" t="s">
        <v>29</v>
      </c>
      <c r="E78" s="34">
        <v>10000</v>
      </c>
      <c r="F78" s="34"/>
      <c r="G78" s="34"/>
      <c r="H78" s="34"/>
      <c r="I78" s="34"/>
      <c r="J78" s="34"/>
      <c r="K78" s="34"/>
      <c r="L78" s="34"/>
      <c r="M78" s="34">
        <v>16632.813750000001</v>
      </c>
      <c r="N78" s="34"/>
      <c r="O78" s="34"/>
      <c r="P78" s="34"/>
      <c r="Q78" s="34"/>
      <c r="R78" s="34"/>
      <c r="S78" s="57">
        <f t="shared" si="3"/>
        <v>26632.813750000001</v>
      </c>
      <c r="T78" s="6" t="s">
        <v>163</v>
      </c>
      <c r="U78" s="3"/>
      <c r="V78" s="3"/>
      <c r="W78" s="3"/>
      <c r="X78" s="3"/>
      <c r="Y78" s="3"/>
      <c r="Z78" s="3"/>
      <c r="AA78" s="3"/>
      <c r="AB78" s="3"/>
      <c r="AC78" s="3"/>
      <c r="AD78" s="3"/>
    </row>
    <row r="79" spans="1:30" ht="303.75" x14ac:dyDescent="0.25">
      <c r="A79" s="31" t="s">
        <v>164</v>
      </c>
      <c r="B79" s="32" t="s">
        <v>165</v>
      </c>
      <c r="C79" s="49" t="str">
        <f t="shared" si="2"/>
        <v>16 6 01 40060</v>
      </c>
      <c r="D79" s="33" t="s">
        <v>159</v>
      </c>
      <c r="E79" s="34">
        <v>100</v>
      </c>
      <c r="F79" s="34"/>
      <c r="G79" s="34"/>
      <c r="H79" s="34">
        <v>150</v>
      </c>
      <c r="I79" s="34"/>
      <c r="J79" s="34"/>
      <c r="K79" s="34"/>
      <c r="L79" s="34"/>
      <c r="M79" s="34">
        <v>85</v>
      </c>
      <c r="N79" s="34"/>
      <c r="O79" s="34"/>
      <c r="P79" s="34"/>
      <c r="Q79" s="34"/>
      <c r="R79" s="34"/>
      <c r="S79" s="57">
        <f t="shared" si="3"/>
        <v>335</v>
      </c>
      <c r="T79" s="6" t="s">
        <v>166</v>
      </c>
      <c r="U79" s="3"/>
      <c r="V79" s="3"/>
      <c r="W79" s="3"/>
      <c r="X79" s="3"/>
      <c r="Y79" s="3"/>
      <c r="Z79" s="3"/>
      <c r="AA79" s="3"/>
      <c r="AB79" s="3"/>
      <c r="AC79" s="3"/>
      <c r="AD79" s="3"/>
    </row>
    <row r="80" spans="1:30" ht="263.25" x14ac:dyDescent="0.25">
      <c r="A80" s="31" t="s">
        <v>167</v>
      </c>
      <c r="B80" s="32" t="s">
        <v>168</v>
      </c>
      <c r="C80" s="49" t="str">
        <f t="shared" si="2"/>
        <v>16 7 02 40060</v>
      </c>
      <c r="D80" s="33" t="s">
        <v>169</v>
      </c>
      <c r="E80" s="34"/>
      <c r="F80" s="34">
        <v>500</v>
      </c>
      <c r="G80" s="34"/>
      <c r="H80" s="34"/>
      <c r="I80" s="34"/>
      <c r="J80" s="34"/>
      <c r="K80" s="34"/>
      <c r="L80" s="34"/>
      <c r="M80" s="34">
        <v>670</v>
      </c>
      <c r="N80" s="34"/>
      <c r="O80" s="34"/>
      <c r="P80" s="34"/>
      <c r="Q80" s="34"/>
      <c r="R80" s="34"/>
      <c r="S80" s="57">
        <f t="shared" si="3"/>
        <v>1170</v>
      </c>
      <c r="T80" s="6" t="s">
        <v>170</v>
      </c>
      <c r="U80" s="3"/>
      <c r="V80" s="3"/>
      <c r="W80" s="3"/>
      <c r="X80" s="3"/>
      <c r="Y80" s="3"/>
      <c r="Z80" s="3"/>
      <c r="AA80" s="3"/>
      <c r="AB80" s="3"/>
      <c r="AC80" s="3"/>
      <c r="AD80" s="3"/>
    </row>
    <row r="81" spans="1:30" ht="222.75" x14ac:dyDescent="0.25">
      <c r="A81" s="31" t="s">
        <v>171</v>
      </c>
      <c r="B81" s="32" t="s">
        <v>172</v>
      </c>
      <c r="C81" s="49" t="str">
        <f t="shared" si="2"/>
        <v>18 1 01 40060</v>
      </c>
      <c r="D81" s="33" t="s">
        <v>173</v>
      </c>
      <c r="E81" s="34"/>
      <c r="F81" s="34"/>
      <c r="G81" s="34"/>
      <c r="H81" s="34"/>
      <c r="I81" s="34"/>
      <c r="J81" s="34"/>
      <c r="K81" s="34">
        <v>1188</v>
      </c>
      <c r="L81" s="34"/>
      <c r="M81" s="34"/>
      <c r="N81" s="34"/>
      <c r="O81" s="34"/>
      <c r="P81" s="34"/>
      <c r="Q81" s="34">
        <v>1109.23</v>
      </c>
      <c r="R81" s="34"/>
      <c r="S81" s="57">
        <f t="shared" si="3"/>
        <v>2297.23</v>
      </c>
      <c r="T81" s="6" t="s">
        <v>174</v>
      </c>
      <c r="U81" s="3"/>
      <c r="V81" s="3"/>
      <c r="W81" s="3"/>
      <c r="X81" s="3"/>
      <c r="Y81" s="3"/>
      <c r="Z81" s="3"/>
      <c r="AA81" s="3"/>
      <c r="AB81" s="3"/>
      <c r="AC81" s="3"/>
      <c r="AD81" s="3"/>
    </row>
    <row r="82" spans="1:30" ht="182.25" x14ac:dyDescent="0.25">
      <c r="A82" s="31" t="s">
        <v>175</v>
      </c>
      <c r="B82" s="32" t="s">
        <v>176</v>
      </c>
      <c r="C82" s="49" t="str">
        <f t="shared" si="2"/>
        <v>19 2 05 R2990</v>
      </c>
      <c r="D82" s="33" t="s">
        <v>169</v>
      </c>
      <c r="E82" s="34">
        <v>330.66</v>
      </c>
      <c r="F82" s="34"/>
      <c r="G82" s="34"/>
      <c r="H82" s="34"/>
      <c r="I82" s="34"/>
      <c r="J82" s="34"/>
      <c r="K82" s="34"/>
      <c r="L82" s="34"/>
      <c r="M82" s="34"/>
      <c r="N82" s="34"/>
      <c r="O82" s="34"/>
      <c r="P82" s="34"/>
      <c r="Q82" s="34"/>
      <c r="R82" s="34"/>
      <c r="S82" s="57">
        <f t="shared" si="3"/>
        <v>330.66</v>
      </c>
      <c r="T82" s="6" t="s">
        <v>177</v>
      </c>
      <c r="U82" s="3"/>
      <c r="V82" s="3"/>
      <c r="W82" s="3"/>
      <c r="X82" s="3"/>
      <c r="Y82" s="3"/>
      <c r="Z82" s="3"/>
      <c r="AA82" s="3"/>
      <c r="AB82" s="3"/>
      <c r="AC82" s="3"/>
      <c r="AD82" s="3"/>
    </row>
    <row r="83" spans="1:30" ht="40.5" x14ac:dyDescent="0.25">
      <c r="A83" s="36"/>
      <c r="B83" s="37" t="s">
        <v>40</v>
      </c>
      <c r="C83" s="50" t="str">
        <f t="shared" ref="C83:C107" si="4">MID(T83,1,2)&amp;" "&amp;MID(T83,3,1)&amp;" "&amp;MID(T83,4,2)&amp;" "&amp;MID(T83,6,5)</f>
        <v>19 2 05 R2990</v>
      </c>
      <c r="D83" s="46"/>
      <c r="E83" s="38">
        <v>314.12700000000001</v>
      </c>
      <c r="F83" s="38"/>
      <c r="G83" s="38"/>
      <c r="H83" s="38"/>
      <c r="I83" s="38"/>
      <c r="J83" s="38"/>
      <c r="K83" s="38"/>
      <c r="L83" s="38"/>
      <c r="M83" s="38"/>
      <c r="N83" s="38"/>
      <c r="O83" s="38"/>
      <c r="P83" s="38"/>
      <c r="Q83" s="38"/>
      <c r="R83" s="38"/>
      <c r="S83" s="58">
        <f t="shared" ref="S83:S107" si="5">SUM(E83:R83)</f>
        <v>314.12700000000001</v>
      </c>
      <c r="T83" s="35" t="s">
        <v>177</v>
      </c>
      <c r="U83" s="3"/>
      <c r="V83" s="3"/>
      <c r="W83" s="3"/>
      <c r="X83" s="3"/>
      <c r="Y83" s="3"/>
      <c r="Z83" s="3"/>
      <c r="AA83" s="3"/>
      <c r="AB83" s="3"/>
      <c r="AC83" s="3"/>
      <c r="AD83" s="3"/>
    </row>
    <row r="84" spans="1:30" ht="283.5" x14ac:dyDescent="0.25">
      <c r="A84" s="31" t="s">
        <v>178</v>
      </c>
      <c r="B84" s="32" t="s">
        <v>179</v>
      </c>
      <c r="C84" s="49" t="str">
        <f t="shared" si="4"/>
        <v>19 3 01 40060</v>
      </c>
      <c r="D84" s="33" t="s">
        <v>169</v>
      </c>
      <c r="E84" s="34">
        <v>138.97</v>
      </c>
      <c r="F84" s="34">
        <v>143.84</v>
      </c>
      <c r="G84" s="34">
        <v>39.409999999999997</v>
      </c>
      <c r="H84" s="34"/>
      <c r="I84" s="34"/>
      <c r="J84" s="34">
        <v>365.28</v>
      </c>
      <c r="K84" s="34">
        <v>231.37</v>
      </c>
      <c r="L84" s="34">
        <v>87.53</v>
      </c>
      <c r="M84" s="34">
        <v>28.89</v>
      </c>
      <c r="N84" s="34">
        <v>356.33</v>
      </c>
      <c r="O84" s="34">
        <v>606.94000000000005</v>
      </c>
      <c r="P84" s="34">
        <v>82.34</v>
      </c>
      <c r="Q84" s="34">
        <v>545.07000000000005</v>
      </c>
      <c r="R84" s="34">
        <v>374.03</v>
      </c>
      <c r="S84" s="57">
        <f t="shared" si="5"/>
        <v>3000</v>
      </c>
      <c r="T84" s="6" t="s">
        <v>180</v>
      </c>
      <c r="U84" s="3"/>
      <c r="V84" s="3"/>
      <c r="W84" s="3"/>
      <c r="X84" s="3"/>
      <c r="Y84" s="3"/>
      <c r="Z84" s="3"/>
      <c r="AA84" s="3"/>
      <c r="AB84" s="3"/>
      <c r="AC84" s="3"/>
      <c r="AD84" s="3"/>
    </row>
    <row r="85" spans="1:30" ht="303.75" x14ac:dyDescent="0.25">
      <c r="A85" s="31" t="s">
        <v>181</v>
      </c>
      <c r="B85" s="32" t="s">
        <v>182</v>
      </c>
      <c r="C85" s="49" t="str">
        <f t="shared" si="4"/>
        <v>19 3 04 40060</v>
      </c>
      <c r="D85" s="33" t="s">
        <v>52</v>
      </c>
      <c r="E85" s="34"/>
      <c r="F85" s="34"/>
      <c r="G85" s="34"/>
      <c r="H85" s="34"/>
      <c r="I85" s="34"/>
      <c r="J85" s="34"/>
      <c r="K85" s="34"/>
      <c r="L85" s="34"/>
      <c r="M85" s="34"/>
      <c r="N85" s="34">
        <v>270</v>
      </c>
      <c r="O85" s="34"/>
      <c r="P85" s="34"/>
      <c r="Q85" s="34"/>
      <c r="R85" s="34"/>
      <c r="S85" s="57">
        <f t="shared" si="5"/>
        <v>270</v>
      </c>
      <c r="T85" s="6" t="s">
        <v>183</v>
      </c>
      <c r="U85" s="3"/>
      <c r="V85" s="3"/>
      <c r="W85" s="3"/>
      <c r="X85" s="3"/>
      <c r="Y85" s="3"/>
      <c r="Z85" s="3"/>
      <c r="AA85" s="3"/>
      <c r="AB85" s="3"/>
      <c r="AC85" s="3"/>
      <c r="AD85" s="3"/>
    </row>
    <row r="86" spans="1:30" ht="243" x14ac:dyDescent="0.25">
      <c r="A86" s="31" t="s">
        <v>184</v>
      </c>
      <c r="B86" s="32" t="s">
        <v>185</v>
      </c>
      <c r="C86" s="49" t="str">
        <f t="shared" si="4"/>
        <v>19 3 04 R5150</v>
      </c>
      <c r="D86" s="33" t="s">
        <v>52</v>
      </c>
      <c r="E86" s="34"/>
      <c r="F86" s="34"/>
      <c r="G86" s="34"/>
      <c r="H86" s="34"/>
      <c r="I86" s="34"/>
      <c r="J86" s="34"/>
      <c r="K86" s="34"/>
      <c r="L86" s="34"/>
      <c r="M86" s="34"/>
      <c r="N86" s="34"/>
      <c r="O86" s="34"/>
      <c r="P86" s="34"/>
      <c r="Q86" s="34">
        <v>458.3082</v>
      </c>
      <c r="R86" s="34"/>
      <c r="S86" s="57">
        <f t="shared" si="5"/>
        <v>458.3082</v>
      </c>
      <c r="T86" s="6" t="s">
        <v>186</v>
      </c>
      <c r="U86" s="3"/>
      <c r="V86" s="3"/>
      <c r="W86" s="3"/>
      <c r="X86" s="3"/>
      <c r="Y86" s="3"/>
      <c r="Z86" s="3"/>
      <c r="AA86" s="3"/>
      <c r="AB86" s="3"/>
      <c r="AC86" s="3"/>
      <c r="AD86" s="3"/>
    </row>
    <row r="87" spans="1:30" ht="40.5" x14ac:dyDescent="0.25">
      <c r="A87" s="36"/>
      <c r="B87" s="37" t="s">
        <v>40</v>
      </c>
      <c r="C87" s="50" t="str">
        <f t="shared" si="4"/>
        <v>19 3 04 R5150</v>
      </c>
      <c r="D87" s="46"/>
      <c r="E87" s="38"/>
      <c r="F87" s="38"/>
      <c r="G87" s="38"/>
      <c r="H87" s="38"/>
      <c r="I87" s="38"/>
      <c r="J87" s="38"/>
      <c r="K87" s="38"/>
      <c r="L87" s="38"/>
      <c r="M87" s="38"/>
      <c r="N87" s="38"/>
      <c r="O87" s="38"/>
      <c r="P87" s="38"/>
      <c r="Q87" s="38">
        <v>435.39278999999999</v>
      </c>
      <c r="R87" s="38"/>
      <c r="S87" s="58">
        <f t="shared" si="5"/>
        <v>435.39278999999999</v>
      </c>
      <c r="T87" s="35" t="s">
        <v>186</v>
      </c>
      <c r="U87" s="3"/>
      <c r="V87" s="3"/>
      <c r="W87" s="3"/>
      <c r="X87" s="3"/>
      <c r="Y87" s="3"/>
      <c r="Z87" s="3"/>
      <c r="AA87" s="3"/>
      <c r="AB87" s="3"/>
      <c r="AC87" s="3"/>
      <c r="AD87" s="3"/>
    </row>
    <row r="88" spans="1:30" ht="283.5" x14ac:dyDescent="0.25">
      <c r="A88" s="31" t="s">
        <v>187</v>
      </c>
      <c r="B88" s="32" t="s">
        <v>188</v>
      </c>
      <c r="C88" s="49" t="str">
        <f t="shared" si="4"/>
        <v>19 5 02 40060</v>
      </c>
      <c r="D88" s="33" t="s">
        <v>169</v>
      </c>
      <c r="E88" s="34">
        <v>793.53</v>
      </c>
      <c r="F88" s="34">
        <v>793.53</v>
      </c>
      <c r="G88" s="34">
        <v>183.12</v>
      </c>
      <c r="H88" s="34"/>
      <c r="I88" s="34"/>
      <c r="J88" s="34">
        <v>62.16</v>
      </c>
      <c r="K88" s="34"/>
      <c r="L88" s="34"/>
      <c r="M88" s="34">
        <v>183.12</v>
      </c>
      <c r="N88" s="34">
        <v>671.46</v>
      </c>
      <c r="O88" s="34">
        <v>98.41</v>
      </c>
      <c r="P88" s="34"/>
      <c r="Q88" s="34">
        <v>27.47</v>
      </c>
      <c r="R88" s="34"/>
      <c r="S88" s="57">
        <f t="shared" si="5"/>
        <v>2812.7999999999997</v>
      </c>
      <c r="T88" s="6" t="s">
        <v>189</v>
      </c>
      <c r="U88" s="3"/>
      <c r="V88" s="3"/>
      <c r="W88" s="3"/>
      <c r="X88" s="3"/>
      <c r="Y88" s="3"/>
      <c r="Z88" s="3"/>
      <c r="AA88" s="3"/>
      <c r="AB88" s="3"/>
      <c r="AC88" s="3"/>
      <c r="AD88" s="3"/>
    </row>
    <row r="89" spans="1:30" ht="324" x14ac:dyDescent="0.25">
      <c r="A89" s="31" t="s">
        <v>190</v>
      </c>
      <c r="B89" s="32" t="s">
        <v>191</v>
      </c>
      <c r="C89" s="49" t="str">
        <f t="shared" si="4"/>
        <v>19 5 05 40060</v>
      </c>
      <c r="D89" s="33" t="s">
        <v>169</v>
      </c>
      <c r="E89" s="34"/>
      <c r="F89" s="34">
        <v>234.28016</v>
      </c>
      <c r="G89" s="34">
        <v>234.28016</v>
      </c>
      <c r="H89" s="34"/>
      <c r="I89" s="34"/>
      <c r="J89" s="34">
        <v>156.18677</v>
      </c>
      <c r="K89" s="34"/>
      <c r="L89" s="34"/>
      <c r="M89" s="34">
        <v>117.14008</v>
      </c>
      <c r="N89" s="34">
        <v>210.85213999999999</v>
      </c>
      <c r="O89" s="34">
        <v>198.69398000000001</v>
      </c>
      <c r="P89" s="34"/>
      <c r="Q89" s="34">
        <v>62.474710000000002</v>
      </c>
      <c r="R89" s="34"/>
      <c r="S89" s="57">
        <f t="shared" si="5"/>
        <v>1213.9079999999999</v>
      </c>
      <c r="T89" s="6" t="s">
        <v>192</v>
      </c>
      <c r="U89" s="3"/>
      <c r="V89" s="3"/>
      <c r="W89" s="3"/>
      <c r="X89" s="3"/>
      <c r="Y89" s="3"/>
      <c r="Z89" s="3"/>
      <c r="AA89" s="3"/>
      <c r="AB89" s="3"/>
      <c r="AC89" s="3"/>
      <c r="AD89" s="3"/>
    </row>
    <row r="90" spans="1:30" ht="202.5" x14ac:dyDescent="0.25">
      <c r="A90" s="31" t="s">
        <v>193</v>
      </c>
      <c r="B90" s="32" t="s">
        <v>194</v>
      </c>
      <c r="C90" s="49" t="str">
        <f t="shared" si="4"/>
        <v>21 3 03 40040</v>
      </c>
      <c r="D90" s="33" t="s">
        <v>195</v>
      </c>
      <c r="E90" s="34">
        <v>380580</v>
      </c>
      <c r="F90" s="34">
        <v>466770</v>
      </c>
      <c r="G90" s="34">
        <v>235204</v>
      </c>
      <c r="H90" s="34">
        <v>88276</v>
      </c>
      <c r="I90" s="34">
        <v>9446.5</v>
      </c>
      <c r="J90" s="34">
        <v>196774</v>
      </c>
      <c r="K90" s="34">
        <v>122566</v>
      </c>
      <c r="L90" s="34">
        <v>44406</v>
      </c>
      <c r="M90" s="34">
        <v>238766</v>
      </c>
      <c r="N90" s="34">
        <v>63003</v>
      </c>
      <c r="O90" s="34">
        <v>148059</v>
      </c>
      <c r="P90" s="34">
        <v>57508</v>
      </c>
      <c r="Q90" s="34">
        <v>75744</v>
      </c>
      <c r="R90" s="34">
        <v>147802</v>
      </c>
      <c r="S90" s="57">
        <f t="shared" si="5"/>
        <v>2274904.5</v>
      </c>
      <c r="T90" s="6" t="s">
        <v>196</v>
      </c>
      <c r="U90" s="3"/>
      <c r="V90" s="3"/>
      <c r="W90" s="3"/>
      <c r="X90" s="3"/>
      <c r="Y90" s="3"/>
      <c r="Z90" s="3"/>
      <c r="AA90" s="3"/>
      <c r="AB90" s="3"/>
      <c r="AC90" s="3"/>
      <c r="AD90" s="3"/>
    </row>
    <row r="91" spans="1:30" ht="263.25" x14ac:dyDescent="0.25">
      <c r="A91" s="31" t="s">
        <v>197</v>
      </c>
      <c r="B91" s="32" t="s">
        <v>198</v>
      </c>
      <c r="C91" s="49" t="str">
        <f t="shared" si="4"/>
        <v>23 1 06 40060</v>
      </c>
      <c r="D91" s="33" t="s">
        <v>116</v>
      </c>
      <c r="E91" s="34">
        <v>1746.56</v>
      </c>
      <c r="F91" s="34"/>
      <c r="G91" s="34">
        <v>1646.15</v>
      </c>
      <c r="H91" s="34"/>
      <c r="I91" s="34"/>
      <c r="J91" s="34"/>
      <c r="K91" s="34"/>
      <c r="L91" s="34"/>
      <c r="M91" s="34"/>
      <c r="N91" s="34">
        <v>1487.5</v>
      </c>
      <c r="O91" s="34"/>
      <c r="P91" s="34"/>
      <c r="Q91" s="34"/>
      <c r="R91" s="34"/>
      <c r="S91" s="57">
        <f t="shared" si="5"/>
        <v>4880.21</v>
      </c>
      <c r="T91" s="6" t="s">
        <v>199</v>
      </c>
      <c r="U91" s="3"/>
      <c r="V91" s="3"/>
      <c r="W91" s="3"/>
      <c r="X91" s="3"/>
      <c r="Y91" s="3"/>
      <c r="Z91" s="3"/>
      <c r="AA91" s="3"/>
      <c r="AB91" s="3"/>
      <c r="AC91" s="3"/>
      <c r="AD91" s="3"/>
    </row>
    <row r="92" spans="1:30" ht="202.5" x14ac:dyDescent="0.25">
      <c r="A92" s="31" t="s">
        <v>200</v>
      </c>
      <c r="B92" s="32" t="s">
        <v>201</v>
      </c>
      <c r="C92" s="49" t="str">
        <f t="shared" si="4"/>
        <v>23 1 G2 70013</v>
      </c>
      <c r="D92" s="33" t="s">
        <v>116</v>
      </c>
      <c r="E92" s="34"/>
      <c r="F92" s="34"/>
      <c r="G92" s="34"/>
      <c r="H92" s="34"/>
      <c r="I92" s="34"/>
      <c r="J92" s="34"/>
      <c r="K92" s="34"/>
      <c r="L92" s="34"/>
      <c r="M92" s="34"/>
      <c r="N92" s="34">
        <v>620</v>
      </c>
      <c r="O92" s="34"/>
      <c r="P92" s="34"/>
      <c r="Q92" s="34"/>
      <c r="R92" s="34"/>
      <c r="S92" s="57">
        <f t="shared" si="5"/>
        <v>620</v>
      </c>
      <c r="T92" s="6" t="s">
        <v>202</v>
      </c>
      <c r="U92" s="3"/>
      <c r="V92" s="3"/>
      <c r="W92" s="3"/>
      <c r="X92" s="3"/>
      <c r="Y92" s="3"/>
      <c r="Z92" s="3"/>
      <c r="AA92" s="3"/>
      <c r="AB92" s="3"/>
      <c r="AC92" s="3"/>
      <c r="AD92" s="3"/>
    </row>
    <row r="93" spans="1:30" ht="283.5" x14ac:dyDescent="0.25">
      <c r="A93" s="31" t="s">
        <v>203</v>
      </c>
      <c r="B93" s="32" t="s">
        <v>204</v>
      </c>
      <c r="C93" s="49" t="str">
        <f t="shared" si="4"/>
        <v>23 3 01 40060</v>
      </c>
      <c r="D93" s="33" t="s">
        <v>116</v>
      </c>
      <c r="E93" s="34"/>
      <c r="F93" s="34"/>
      <c r="G93" s="34">
        <v>5167.41</v>
      </c>
      <c r="H93" s="34"/>
      <c r="I93" s="34"/>
      <c r="J93" s="34">
        <v>50.28</v>
      </c>
      <c r="K93" s="34"/>
      <c r="L93" s="34"/>
      <c r="M93" s="34"/>
      <c r="N93" s="34">
        <v>196.56</v>
      </c>
      <c r="O93" s="34"/>
      <c r="P93" s="34"/>
      <c r="Q93" s="34">
        <v>5406.14</v>
      </c>
      <c r="R93" s="34"/>
      <c r="S93" s="57">
        <f t="shared" si="5"/>
        <v>10820.39</v>
      </c>
      <c r="T93" s="6" t="s">
        <v>205</v>
      </c>
      <c r="U93" s="3"/>
      <c r="V93" s="3"/>
      <c r="W93" s="3"/>
      <c r="X93" s="3"/>
      <c r="Y93" s="3"/>
      <c r="Z93" s="3"/>
      <c r="AA93" s="3"/>
      <c r="AB93" s="3"/>
      <c r="AC93" s="3"/>
      <c r="AD93" s="3"/>
    </row>
    <row r="94" spans="1:30" ht="150" x14ac:dyDescent="0.25">
      <c r="A94" s="31" t="s">
        <v>206</v>
      </c>
      <c r="B94" s="32" t="s">
        <v>207</v>
      </c>
      <c r="C94" s="49" t="str">
        <f t="shared" si="4"/>
        <v>24 1 F2 55550</v>
      </c>
      <c r="D94" s="33" t="s">
        <v>97</v>
      </c>
      <c r="E94" s="34">
        <v>27960.303360000002</v>
      </c>
      <c r="F94" s="34"/>
      <c r="G94" s="34"/>
      <c r="H94" s="34"/>
      <c r="I94" s="34"/>
      <c r="J94" s="34"/>
      <c r="K94" s="34"/>
      <c r="L94" s="34"/>
      <c r="M94" s="34">
        <v>8130.4738900000002</v>
      </c>
      <c r="N94" s="34">
        <v>1559.0517199999999</v>
      </c>
      <c r="O94" s="34"/>
      <c r="P94" s="34"/>
      <c r="Q94" s="34"/>
      <c r="R94" s="34"/>
      <c r="S94" s="57">
        <f t="shared" si="5"/>
        <v>37649.828970000002</v>
      </c>
      <c r="T94" s="6" t="s">
        <v>208</v>
      </c>
      <c r="U94" s="3"/>
      <c r="V94" s="3"/>
      <c r="W94" s="3"/>
      <c r="X94" s="3"/>
      <c r="Y94" s="3"/>
      <c r="Z94" s="3"/>
      <c r="AA94" s="3"/>
      <c r="AB94" s="3"/>
      <c r="AC94" s="3"/>
      <c r="AD94" s="3"/>
    </row>
    <row r="95" spans="1:30" ht="40.5" x14ac:dyDescent="0.25">
      <c r="A95" s="36"/>
      <c r="B95" s="37" t="s">
        <v>40</v>
      </c>
      <c r="C95" s="50" t="str">
        <f t="shared" si="4"/>
        <v>24 1 F2 55550</v>
      </c>
      <c r="D95" s="46"/>
      <c r="E95" s="38">
        <v>26363.385719999998</v>
      </c>
      <c r="F95" s="38"/>
      <c r="G95" s="38"/>
      <c r="H95" s="38"/>
      <c r="I95" s="38"/>
      <c r="J95" s="38"/>
      <c r="K95" s="38"/>
      <c r="L95" s="38"/>
      <c r="M95" s="38">
        <v>7666.1120700000001</v>
      </c>
      <c r="N95" s="38">
        <v>1470.0084400000001</v>
      </c>
      <c r="O95" s="38"/>
      <c r="P95" s="38"/>
      <c r="Q95" s="38"/>
      <c r="R95" s="38"/>
      <c r="S95" s="58">
        <f t="shared" si="5"/>
        <v>35499.506229999999</v>
      </c>
      <c r="T95" s="35" t="s">
        <v>208</v>
      </c>
      <c r="U95" s="3"/>
      <c r="V95" s="3"/>
      <c r="W95" s="3"/>
      <c r="X95" s="3"/>
      <c r="Y95" s="3"/>
      <c r="Z95" s="3"/>
      <c r="AA95" s="3"/>
      <c r="AB95" s="3"/>
      <c r="AC95" s="3"/>
      <c r="AD95" s="3"/>
    </row>
    <row r="96" spans="1:30" ht="162" x14ac:dyDescent="0.25">
      <c r="A96" s="31" t="s">
        <v>209</v>
      </c>
      <c r="B96" s="32" t="s">
        <v>210</v>
      </c>
      <c r="C96" s="49" t="str">
        <f t="shared" si="4"/>
        <v>24 1 F2 55551</v>
      </c>
      <c r="D96" s="33" t="s">
        <v>97</v>
      </c>
      <c r="E96" s="34">
        <v>23446.544699999999</v>
      </c>
      <c r="F96" s="34"/>
      <c r="G96" s="34"/>
      <c r="H96" s="34"/>
      <c r="I96" s="34"/>
      <c r="J96" s="34"/>
      <c r="K96" s="34"/>
      <c r="L96" s="34"/>
      <c r="M96" s="34"/>
      <c r="N96" s="34"/>
      <c r="O96" s="34"/>
      <c r="P96" s="34"/>
      <c r="Q96" s="34"/>
      <c r="R96" s="34"/>
      <c r="S96" s="57">
        <f t="shared" si="5"/>
        <v>23446.544699999999</v>
      </c>
      <c r="T96" s="6" t="s">
        <v>211</v>
      </c>
      <c r="U96" s="3"/>
      <c r="V96" s="3"/>
      <c r="W96" s="3"/>
      <c r="X96" s="3"/>
      <c r="Y96" s="3"/>
      <c r="Z96" s="3"/>
      <c r="AA96" s="3"/>
      <c r="AB96" s="3"/>
      <c r="AC96" s="3"/>
      <c r="AD96" s="3"/>
    </row>
    <row r="97" spans="1:30" ht="40.5" x14ac:dyDescent="0.25">
      <c r="A97" s="36"/>
      <c r="B97" s="37" t="s">
        <v>40</v>
      </c>
      <c r="C97" s="50" t="str">
        <f t="shared" si="4"/>
        <v>24 1 F2 55551</v>
      </c>
      <c r="D97" s="46"/>
      <c r="E97" s="38">
        <v>22107.424709999999</v>
      </c>
      <c r="F97" s="38"/>
      <c r="G97" s="38"/>
      <c r="H97" s="38"/>
      <c r="I97" s="38"/>
      <c r="J97" s="38"/>
      <c r="K97" s="38"/>
      <c r="L97" s="38"/>
      <c r="M97" s="38"/>
      <c r="N97" s="38"/>
      <c r="O97" s="38"/>
      <c r="P97" s="38"/>
      <c r="Q97" s="38"/>
      <c r="R97" s="38"/>
      <c r="S97" s="58">
        <f t="shared" si="5"/>
        <v>22107.424709999999</v>
      </c>
      <c r="T97" s="35" t="s">
        <v>211</v>
      </c>
      <c r="U97" s="3"/>
      <c r="V97" s="3"/>
      <c r="W97" s="3"/>
      <c r="X97" s="3"/>
      <c r="Y97" s="3"/>
      <c r="Z97" s="3"/>
      <c r="AA97" s="3"/>
      <c r="AB97" s="3"/>
      <c r="AC97" s="3"/>
      <c r="AD97" s="3"/>
    </row>
    <row r="98" spans="1:30" ht="303.75" x14ac:dyDescent="0.25">
      <c r="A98" s="31" t="s">
        <v>212</v>
      </c>
      <c r="B98" s="32" t="s">
        <v>213</v>
      </c>
      <c r="C98" s="49" t="str">
        <f t="shared" si="4"/>
        <v>24 2 01 40060</v>
      </c>
      <c r="D98" s="33" t="s">
        <v>132</v>
      </c>
      <c r="E98" s="34">
        <v>68905.088000000003</v>
      </c>
      <c r="F98" s="34"/>
      <c r="G98" s="34"/>
      <c r="H98" s="34"/>
      <c r="I98" s="34"/>
      <c r="J98" s="34"/>
      <c r="K98" s="34"/>
      <c r="L98" s="34"/>
      <c r="M98" s="34">
        <v>15000</v>
      </c>
      <c r="N98" s="34">
        <v>10000</v>
      </c>
      <c r="O98" s="34"/>
      <c r="P98" s="34"/>
      <c r="Q98" s="34"/>
      <c r="R98" s="34"/>
      <c r="S98" s="57">
        <f t="shared" si="5"/>
        <v>93905.088000000003</v>
      </c>
      <c r="T98" s="6" t="s">
        <v>214</v>
      </c>
      <c r="U98" s="3"/>
      <c r="V98" s="3"/>
      <c r="W98" s="3"/>
      <c r="X98" s="3"/>
      <c r="Y98" s="3"/>
      <c r="Z98" s="3"/>
      <c r="AA98" s="3"/>
      <c r="AB98" s="3"/>
      <c r="AC98" s="3"/>
      <c r="AD98" s="3"/>
    </row>
    <row r="99" spans="1:30" ht="283.5" x14ac:dyDescent="0.25">
      <c r="A99" s="31" t="s">
        <v>215</v>
      </c>
      <c r="B99" s="32" t="s">
        <v>216</v>
      </c>
      <c r="C99" s="49" t="str">
        <f t="shared" si="4"/>
        <v>24 2 03 40060</v>
      </c>
      <c r="D99" s="33" t="s">
        <v>29</v>
      </c>
      <c r="E99" s="34">
        <v>34700</v>
      </c>
      <c r="F99" s="34"/>
      <c r="G99" s="34"/>
      <c r="H99" s="34"/>
      <c r="I99" s="34"/>
      <c r="J99" s="34"/>
      <c r="K99" s="34"/>
      <c r="L99" s="34"/>
      <c r="M99" s="34"/>
      <c r="N99" s="34"/>
      <c r="O99" s="34"/>
      <c r="P99" s="34"/>
      <c r="Q99" s="34"/>
      <c r="R99" s="34"/>
      <c r="S99" s="57">
        <f t="shared" si="5"/>
        <v>34700</v>
      </c>
      <c r="T99" s="6" t="s">
        <v>217</v>
      </c>
      <c r="U99" s="3"/>
      <c r="V99" s="3"/>
      <c r="W99" s="3"/>
      <c r="X99" s="3"/>
      <c r="Y99" s="3"/>
      <c r="Z99" s="3"/>
      <c r="AA99" s="3"/>
      <c r="AB99" s="3"/>
      <c r="AC99" s="3"/>
      <c r="AD99" s="3"/>
    </row>
    <row r="100" spans="1:30" ht="263.25" x14ac:dyDescent="0.25">
      <c r="A100" s="31" t="s">
        <v>218</v>
      </c>
      <c r="B100" s="32" t="s">
        <v>219</v>
      </c>
      <c r="C100" s="49" t="str">
        <f t="shared" si="4"/>
        <v>26 3 01 40060</v>
      </c>
      <c r="D100" s="33" t="s">
        <v>90</v>
      </c>
      <c r="E100" s="34"/>
      <c r="F100" s="34"/>
      <c r="G100" s="34"/>
      <c r="H100" s="34"/>
      <c r="I100" s="34"/>
      <c r="J100" s="34"/>
      <c r="K100" s="34"/>
      <c r="L100" s="34"/>
      <c r="M100" s="34"/>
      <c r="N100" s="34">
        <v>2152.4110000000001</v>
      </c>
      <c r="O100" s="34"/>
      <c r="P100" s="34"/>
      <c r="Q100" s="34"/>
      <c r="R100" s="34"/>
      <c r="S100" s="57">
        <f t="shared" si="5"/>
        <v>2152.4110000000001</v>
      </c>
      <c r="T100" s="6" t="s">
        <v>220</v>
      </c>
      <c r="U100" s="3"/>
      <c r="V100" s="3"/>
      <c r="W100" s="3"/>
      <c r="X100" s="3"/>
      <c r="Y100" s="3"/>
      <c r="Z100" s="3"/>
      <c r="AA100" s="3"/>
      <c r="AB100" s="3"/>
      <c r="AC100" s="3"/>
      <c r="AD100" s="3"/>
    </row>
    <row r="101" spans="1:30" ht="283.5" x14ac:dyDescent="0.25">
      <c r="A101" s="31" t="s">
        <v>221</v>
      </c>
      <c r="B101" s="32" t="s">
        <v>222</v>
      </c>
      <c r="C101" s="49" t="str">
        <f t="shared" si="4"/>
        <v>26 3 02 40060</v>
      </c>
      <c r="D101" s="33" t="s">
        <v>223</v>
      </c>
      <c r="E101" s="34"/>
      <c r="F101" s="34"/>
      <c r="G101" s="34"/>
      <c r="H101" s="34">
        <v>670</v>
      </c>
      <c r="I101" s="34"/>
      <c r="J101" s="34"/>
      <c r="K101" s="34"/>
      <c r="L101" s="34">
        <v>400</v>
      </c>
      <c r="M101" s="34"/>
      <c r="N101" s="34">
        <v>594.68363999999997</v>
      </c>
      <c r="O101" s="34">
        <v>3130</v>
      </c>
      <c r="P101" s="34">
        <v>2693.79</v>
      </c>
      <c r="Q101" s="34">
        <v>1699.9575</v>
      </c>
      <c r="R101" s="34">
        <v>1740.663</v>
      </c>
      <c r="S101" s="57">
        <f t="shared" si="5"/>
        <v>10929.094140000001</v>
      </c>
      <c r="T101" s="6" t="s">
        <v>224</v>
      </c>
      <c r="U101" s="3"/>
      <c r="V101" s="3"/>
      <c r="W101" s="3"/>
      <c r="X101" s="3"/>
      <c r="Y101" s="3"/>
      <c r="Z101" s="3"/>
      <c r="AA101" s="3"/>
      <c r="AB101" s="3"/>
      <c r="AC101" s="3"/>
      <c r="AD101" s="3"/>
    </row>
    <row r="102" spans="1:30" ht="20.25" x14ac:dyDescent="0.25">
      <c r="A102" s="40"/>
      <c r="B102" s="41" t="s">
        <v>19</v>
      </c>
      <c r="C102" s="51" t="str">
        <f t="shared" si="4"/>
        <v xml:space="preserve">   </v>
      </c>
      <c r="D102" s="47"/>
      <c r="E102" s="39">
        <v>1487266.07547</v>
      </c>
      <c r="F102" s="39">
        <v>1149545.3081700001</v>
      </c>
      <c r="G102" s="39">
        <v>257585.85490999999</v>
      </c>
      <c r="H102" s="39">
        <v>101880.46898999999</v>
      </c>
      <c r="I102" s="39">
        <v>11521.46997</v>
      </c>
      <c r="J102" s="39">
        <v>227915.22889999999</v>
      </c>
      <c r="K102" s="39">
        <v>146861.02703999999</v>
      </c>
      <c r="L102" s="39">
        <v>92141.044550000006</v>
      </c>
      <c r="M102" s="39">
        <v>635192.85075999994</v>
      </c>
      <c r="N102" s="39">
        <v>181885.97654999999</v>
      </c>
      <c r="O102" s="39">
        <v>193531.71473000001</v>
      </c>
      <c r="P102" s="39">
        <v>69300.850470000005</v>
      </c>
      <c r="Q102" s="39">
        <v>116318.67170000001</v>
      </c>
      <c r="R102" s="39">
        <v>168179.84315</v>
      </c>
      <c r="S102" s="39">
        <f t="shared" si="5"/>
        <v>4839126.3853599997</v>
      </c>
      <c r="T102" s="6"/>
      <c r="U102" s="3"/>
      <c r="V102" s="3"/>
      <c r="W102" s="3"/>
      <c r="X102" s="3"/>
      <c r="Y102" s="3"/>
      <c r="Z102" s="3"/>
      <c r="AA102" s="3"/>
      <c r="AB102" s="3"/>
      <c r="AC102" s="3"/>
      <c r="AD102" s="3"/>
    </row>
    <row r="103" spans="1:30" ht="20.25" x14ac:dyDescent="0.25">
      <c r="A103" s="40"/>
      <c r="B103" s="41" t="s">
        <v>225</v>
      </c>
      <c r="C103" s="51" t="str">
        <f t="shared" si="4"/>
        <v xml:space="preserve">   </v>
      </c>
      <c r="D103" s="47"/>
      <c r="E103" s="39">
        <v>851505.07993000001</v>
      </c>
      <c r="F103" s="39">
        <v>586379.88703999994</v>
      </c>
      <c r="G103" s="39">
        <v>256948.21395999999</v>
      </c>
      <c r="H103" s="39">
        <v>100508.50539999999</v>
      </c>
      <c r="I103" s="39">
        <v>11521.46997</v>
      </c>
      <c r="J103" s="39">
        <v>227751.12854999999</v>
      </c>
      <c r="K103" s="39">
        <v>128299.92491</v>
      </c>
      <c r="L103" s="39">
        <v>68501.216459999996</v>
      </c>
      <c r="M103" s="39">
        <v>443588.28509000002</v>
      </c>
      <c r="N103" s="39">
        <v>126497.783</v>
      </c>
      <c r="O103" s="39">
        <v>181575.04061</v>
      </c>
      <c r="P103" s="39">
        <v>67893.152440000005</v>
      </c>
      <c r="Q103" s="39">
        <v>114012.73807000001</v>
      </c>
      <c r="R103" s="39">
        <v>166133.91540999999</v>
      </c>
      <c r="S103" s="39">
        <f t="shared" si="5"/>
        <v>3331116.3408399993</v>
      </c>
      <c r="T103" s="6"/>
      <c r="U103" s="3"/>
      <c r="V103" s="3"/>
      <c r="W103" s="3"/>
      <c r="X103" s="3"/>
      <c r="Y103" s="3"/>
      <c r="Z103" s="3"/>
      <c r="AA103" s="3"/>
      <c r="AB103" s="3"/>
      <c r="AC103" s="3"/>
      <c r="AD103" s="3"/>
    </row>
    <row r="104" spans="1:30" ht="20.25" x14ac:dyDescent="0.25">
      <c r="A104" s="40"/>
      <c r="B104" s="41" t="s">
        <v>226</v>
      </c>
      <c r="C104" s="51" t="str">
        <f t="shared" si="4"/>
        <v xml:space="preserve">   </v>
      </c>
      <c r="D104" s="47"/>
      <c r="E104" s="39">
        <v>77289.527260000003</v>
      </c>
      <c r="F104" s="39">
        <v>563165.42113000003</v>
      </c>
      <c r="G104" s="39">
        <v>637.64094999999998</v>
      </c>
      <c r="H104" s="39">
        <v>1371.9635900000001</v>
      </c>
      <c r="I104" s="39"/>
      <c r="J104" s="39">
        <v>164.10034999999999</v>
      </c>
      <c r="K104" s="39">
        <v>18561.102129999999</v>
      </c>
      <c r="L104" s="39">
        <v>876.9</v>
      </c>
      <c r="M104" s="39">
        <v>191604.56567000001</v>
      </c>
      <c r="N104" s="39">
        <v>55388.193550000004</v>
      </c>
      <c r="O104" s="39">
        <v>11956.67412</v>
      </c>
      <c r="P104" s="39">
        <v>1407.69803</v>
      </c>
      <c r="Q104" s="39">
        <v>2305.93363</v>
      </c>
      <c r="R104" s="39">
        <v>2045.9277400000001</v>
      </c>
      <c r="S104" s="39">
        <f t="shared" si="5"/>
        <v>926775.64815000002</v>
      </c>
      <c r="T104" s="6"/>
      <c r="U104" s="3"/>
      <c r="V104" s="3"/>
      <c r="W104" s="3"/>
      <c r="X104" s="3"/>
      <c r="Y104" s="3"/>
      <c r="Z104" s="3"/>
      <c r="AA104" s="3"/>
      <c r="AB104" s="3"/>
      <c r="AC104" s="3"/>
      <c r="AD104" s="3"/>
    </row>
    <row r="105" spans="1:30" ht="40.5" x14ac:dyDescent="0.25">
      <c r="A105" s="42"/>
      <c r="B105" s="43" t="s">
        <v>40</v>
      </c>
      <c r="C105" s="52" t="str">
        <f t="shared" si="4"/>
        <v xml:space="preserve">   </v>
      </c>
      <c r="D105" s="48"/>
      <c r="E105" s="44">
        <v>77289.527260000003</v>
      </c>
      <c r="F105" s="44">
        <v>563165.42113000003</v>
      </c>
      <c r="G105" s="44">
        <v>637.64094999999998</v>
      </c>
      <c r="H105" s="44">
        <v>1371.9635900000001</v>
      </c>
      <c r="I105" s="44"/>
      <c r="J105" s="44">
        <v>164.10034999999999</v>
      </c>
      <c r="K105" s="44">
        <v>18561.102129999999</v>
      </c>
      <c r="L105" s="44">
        <v>876.9</v>
      </c>
      <c r="M105" s="44">
        <v>191604.56567000001</v>
      </c>
      <c r="N105" s="44">
        <v>55388.193550000004</v>
      </c>
      <c r="O105" s="44">
        <v>11956.67412</v>
      </c>
      <c r="P105" s="44">
        <v>1407.69803</v>
      </c>
      <c r="Q105" s="44">
        <v>2305.93363</v>
      </c>
      <c r="R105" s="44">
        <v>2045.9277400000001</v>
      </c>
      <c r="S105" s="44">
        <f t="shared" si="5"/>
        <v>926775.64815000002</v>
      </c>
      <c r="T105" s="35"/>
      <c r="U105" s="3"/>
      <c r="V105" s="3"/>
      <c r="W105" s="3"/>
      <c r="X105" s="3"/>
      <c r="Y105" s="3"/>
      <c r="Z105" s="3"/>
      <c r="AA105" s="3"/>
      <c r="AB105" s="3"/>
      <c r="AC105" s="3"/>
      <c r="AD105" s="3"/>
    </row>
    <row r="106" spans="1:30" ht="40.5" x14ac:dyDescent="0.25">
      <c r="A106" s="42"/>
      <c r="B106" s="43" t="s">
        <v>109</v>
      </c>
      <c r="C106" s="52" t="str">
        <f t="shared" si="4"/>
        <v xml:space="preserve">   </v>
      </c>
      <c r="D106" s="48"/>
      <c r="E106" s="44">
        <v>558471.46828000003</v>
      </c>
      <c r="F106" s="44"/>
      <c r="G106" s="44"/>
      <c r="H106" s="44"/>
      <c r="I106" s="44"/>
      <c r="J106" s="44"/>
      <c r="K106" s="44"/>
      <c r="L106" s="44"/>
      <c r="M106" s="44"/>
      <c r="N106" s="44"/>
      <c r="O106" s="44"/>
      <c r="P106" s="44"/>
      <c r="Q106" s="44"/>
      <c r="R106" s="44"/>
      <c r="S106" s="44">
        <f t="shared" si="5"/>
        <v>558471.46828000003</v>
      </c>
      <c r="T106" s="35"/>
      <c r="U106" s="3"/>
      <c r="V106" s="3"/>
      <c r="W106" s="3"/>
      <c r="X106" s="3"/>
      <c r="Y106" s="3"/>
      <c r="Z106" s="3"/>
      <c r="AA106" s="3"/>
      <c r="AB106" s="3"/>
      <c r="AC106" s="3"/>
      <c r="AD106" s="3"/>
    </row>
    <row r="107" spans="1:30" ht="40.5" x14ac:dyDescent="0.25">
      <c r="A107" s="42"/>
      <c r="B107" s="43" t="s">
        <v>110</v>
      </c>
      <c r="C107" s="52" t="str">
        <f t="shared" si="4"/>
        <v xml:space="preserve">   </v>
      </c>
      <c r="D107" s="48"/>
      <c r="E107" s="44"/>
      <c r="F107" s="44"/>
      <c r="G107" s="44"/>
      <c r="H107" s="44"/>
      <c r="I107" s="44"/>
      <c r="J107" s="44"/>
      <c r="K107" s="44"/>
      <c r="L107" s="44">
        <v>22762.928090000001</v>
      </c>
      <c r="M107" s="44"/>
      <c r="N107" s="44"/>
      <c r="O107" s="44"/>
      <c r="P107" s="44"/>
      <c r="Q107" s="44"/>
      <c r="R107" s="44"/>
      <c r="S107" s="44">
        <f t="shared" si="5"/>
        <v>22762.928090000001</v>
      </c>
      <c r="T107" s="35"/>
      <c r="U107" s="3"/>
      <c r="V107" s="3"/>
      <c r="W107" s="3"/>
      <c r="X107" s="3"/>
      <c r="Y107" s="3"/>
      <c r="Z107" s="3"/>
      <c r="AA107" s="3"/>
      <c r="AB107" s="3"/>
      <c r="AC107" s="3"/>
      <c r="AD107" s="3"/>
    </row>
    <row r="108" spans="1:30" x14ac:dyDescent="0.25">
      <c r="B108" s="6"/>
      <c r="C108" s="4"/>
      <c r="D108" s="6"/>
      <c r="E108" s="27"/>
      <c r="F108" s="27"/>
      <c r="G108" s="27"/>
      <c r="H108" s="27"/>
      <c r="I108" s="27"/>
      <c r="J108" s="27"/>
      <c r="K108" s="27"/>
      <c r="L108" s="27"/>
      <c r="M108" s="27"/>
      <c r="N108" s="27"/>
      <c r="O108" s="27"/>
      <c r="P108" s="27"/>
      <c r="Q108" s="27"/>
      <c r="R108" s="27"/>
      <c r="S108" s="61" t="s">
        <v>21</v>
      </c>
      <c r="U108" s="3"/>
      <c r="V108" s="3"/>
      <c r="W108" s="3"/>
      <c r="X108" s="3"/>
      <c r="Y108" s="3"/>
      <c r="Z108" s="3"/>
      <c r="AA108" s="3"/>
      <c r="AB108" s="3"/>
      <c r="AC108" s="3"/>
      <c r="AD108" s="3"/>
    </row>
    <row r="109" spans="1: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1: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1: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1: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B174" s="6"/>
      <c r="C174" s="4"/>
      <c r="D174" s="6"/>
      <c r="E174" s="27"/>
      <c r="F174" s="27"/>
      <c r="G174" s="27"/>
      <c r="H174" s="27"/>
      <c r="I174" s="27"/>
      <c r="J174" s="27"/>
      <c r="K174" s="27"/>
      <c r="L174" s="27"/>
      <c r="M174" s="27"/>
      <c r="N174" s="27"/>
      <c r="O174" s="27"/>
      <c r="P174" s="27"/>
      <c r="Q174" s="27"/>
      <c r="R174" s="27"/>
      <c r="S174" s="28"/>
      <c r="U174" s="3"/>
      <c r="V174" s="3"/>
      <c r="W174" s="3"/>
      <c r="X174" s="3"/>
      <c r="Y174" s="3"/>
      <c r="Z174" s="3"/>
      <c r="AA174" s="3"/>
      <c r="AB174" s="3"/>
      <c r="AC174" s="3"/>
      <c r="AD174" s="3"/>
    </row>
    <row r="175" spans="2:30" x14ac:dyDescent="0.25">
      <c r="B175" s="6"/>
      <c r="C175" s="4"/>
      <c r="D175" s="6"/>
      <c r="E175" s="27"/>
      <c r="F175" s="27"/>
      <c r="G175" s="27"/>
      <c r="H175" s="27"/>
      <c r="I175" s="27"/>
      <c r="J175" s="27"/>
      <c r="K175" s="27"/>
      <c r="L175" s="27"/>
      <c r="M175" s="27"/>
      <c r="N175" s="27"/>
      <c r="O175" s="27"/>
      <c r="P175" s="27"/>
      <c r="Q175" s="27"/>
      <c r="R175" s="27"/>
      <c r="S175" s="28"/>
      <c r="U175" s="3"/>
      <c r="V175" s="3"/>
      <c r="W175" s="3"/>
      <c r="X175" s="3"/>
      <c r="Y175" s="3"/>
      <c r="Z175" s="3"/>
      <c r="AA175" s="3"/>
      <c r="AB175" s="3"/>
      <c r="AC175" s="3"/>
      <c r="AD175" s="3"/>
    </row>
    <row r="176" spans="2:30" x14ac:dyDescent="0.25">
      <c r="B176" s="6"/>
      <c r="C176" s="4"/>
      <c r="D176" s="6"/>
      <c r="E176" s="27"/>
      <c r="F176" s="27"/>
      <c r="G176" s="27"/>
      <c r="H176" s="27"/>
      <c r="I176" s="27"/>
      <c r="J176" s="27"/>
      <c r="K176" s="27"/>
      <c r="L176" s="27"/>
      <c r="M176" s="27"/>
      <c r="N176" s="27"/>
      <c r="O176" s="27"/>
      <c r="P176" s="27"/>
      <c r="Q176" s="27"/>
      <c r="R176" s="27"/>
      <c r="S176" s="28"/>
      <c r="U176" s="3"/>
      <c r="V176" s="3"/>
      <c r="W176" s="3"/>
      <c r="X176" s="3"/>
      <c r="Y176" s="3"/>
      <c r="Z176" s="3"/>
      <c r="AA176" s="3"/>
      <c r="AB176" s="3"/>
      <c r="AC176" s="3"/>
      <c r="AD176" s="3"/>
    </row>
    <row r="177" spans="2:30" x14ac:dyDescent="0.25">
      <c r="B177" s="6"/>
      <c r="C177" s="4"/>
      <c r="D177" s="6"/>
      <c r="E177" s="27"/>
      <c r="F177" s="27"/>
      <c r="G177" s="27"/>
      <c r="H177" s="27"/>
      <c r="I177" s="27"/>
      <c r="J177" s="27"/>
      <c r="K177" s="27"/>
      <c r="L177" s="27"/>
      <c r="M177" s="27"/>
      <c r="N177" s="27"/>
      <c r="O177" s="27"/>
      <c r="P177" s="27"/>
      <c r="Q177" s="27"/>
      <c r="R177" s="27"/>
      <c r="S177" s="28"/>
      <c r="U177" s="3"/>
      <c r="V177" s="3"/>
      <c r="W177" s="3"/>
      <c r="X177" s="3"/>
      <c r="Y177" s="3"/>
      <c r="Z177" s="3"/>
      <c r="AA177" s="3"/>
      <c r="AB177" s="3"/>
      <c r="AC177" s="3"/>
      <c r="AD177" s="3"/>
    </row>
    <row r="178" spans="2:30" x14ac:dyDescent="0.25">
      <c r="B178" s="6"/>
      <c r="C178" s="4"/>
      <c r="D178" s="6"/>
      <c r="E178" s="27"/>
      <c r="F178" s="27"/>
      <c r="G178" s="27"/>
      <c r="H178" s="27"/>
      <c r="I178" s="27"/>
      <c r="J178" s="27"/>
      <c r="K178" s="27"/>
      <c r="L178" s="27"/>
      <c r="M178" s="27"/>
      <c r="N178" s="27"/>
      <c r="O178" s="27"/>
      <c r="P178" s="27"/>
      <c r="Q178" s="27"/>
      <c r="R178" s="27"/>
      <c r="S178" s="28"/>
      <c r="U178" s="3"/>
      <c r="V178" s="3"/>
      <c r="W178" s="3"/>
      <c r="X178" s="3"/>
      <c r="Y178" s="3"/>
      <c r="Z178" s="3"/>
      <c r="AA178" s="3"/>
      <c r="AB178" s="3"/>
      <c r="AC178" s="3"/>
      <c r="AD178" s="3"/>
    </row>
    <row r="179" spans="2:30" x14ac:dyDescent="0.25">
      <c r="B179" s="6"/>
      <c r="C179" s="4"/>
      <c r="D179" s="6"/>
      <c r="E179" s="27"/>
      <c r="F179" s="27"/>
      <c r="G179" s="27"/>
      <c r="H179" s="27"/>
      <c r="I179" s="27"/>
      <c r="J179" s="27"/>
      <c r="K179" s="27"/>
      <c r="L179" s="27"/>
      <c r="M179" s="27"/>
      <c r="N179" s="27"/>
      <c r="O179" s="27"/>
      <c r="P179" s="27"/>
      <c r="Q179" s="27"/>
      <c r="R179" s="27"/>
      <c r="S179" s="28"/>
      <c r="U179" s="3"/>
      <c r="V179" s="3"/>
      <c r="W179" s="3"/>
      <c r="X179" s="3"/>
      <c r="Y179" s="3"/>
      <c r="Z179" s="3"/>
      <c r="AA179" s="3"/>
      <c r="AB179" s="3"/>
      <c r="AC179" s="3"/>
      <c r="AD179" s="3"/>
    </row>
    <row r="180" spans="2:30" x14ac:dyDescent="0.25">
      <c r="B180" s="6"/>
      <c r="C180" s="4"/>
      <c r="D180" s="6"/>
      <c r="E180" s="27"/>
      <c r="F180" s="27"/>
      <c r="G180" s="27"/>
      <c r="H180" s="27"/>
      <c r="I180" s="27"/>
      <c r="J180" s="27"/>
      <c r="K180" s="27"/>
      <c r="L180" s="27"/>
      <c r="M180" s="27"/>
      <c r="N180" s="27"/>
      <c r="O180" s="27"/>
      <c r="P180" s="27"/>
      <c r="Q180" s="27"/>
      <c r="R180" s="27"/>
      <c r="S180" s="28"/>
      <c r="U180" s="3"/>
      <c r="V180" s="3"/>
      <c r="W180" s="3"/>
      <c r="X180" s="3"/>
      <c r="Y180" s="3"/>
      <c r="Z180" s="3"/>
      <c r="AA180" s="3"/>
      <c r="AB180" s="3"/>
      <c r="AC180" s="3"/>
      <c r="AD180" s="3"/>
    </row>
    <row r="181" spans="2:30" x14ac:dyDescent="0.25">
      <c r="B181" s="6"/>
      <c r="C181" s="4"/>
      <c r="D181" s="6"/>
      <c r="E181" s="27"/>
      <c r="F181" s="27"/>
      <c r="G181" s="27"/>
      <c r="H181" s="27"/>
      <c r="I181" s="27"/>
      <c r="J181" s="27"/>
      <c r="K181" s="27"/>
      <c r="L181" s="27"/>
      <c r="M181" s="27"/>
      <c r="N181" s="27"/>
      <c r="O181" s="27"/>
      <c r="P181" s="27"/>
      <c r="Q181" s="27"/>
      <c r="R181" s="27"/>
      <c r="S181" s="28"/>
      <c r="U181" s="3"/>
      <c r="V181" s="3"/>
      <c r="W181" s="3"/>
      <c r="X181" s="3"/>
      <c r="Y181" s="3"/>
      <c r="Z181" s="3"/>
      <c r="AA181" s="3"/>
      <c r="AB181" s="3"/>
      <c r="AC181" s="3"/>
      <c r="AD181" s="3"/>
    </row>
    <row r="182" spans="2:30" x14ac:dyDescent="0.25">
      <c r="B182" s="6"/>
      <c r="C182" s="4"/>
      <c r="D182" s="6"/>
      <c r="E182" s="27"/>
      <c r="F182" s="27"/>
      <c r="G182" s="27"/>
      <c r="H182" s="27"/>
      <c r="I182" s="27"/>
      <c r="J182" s="27"/>
      <c r="K182" s="27"/>
      <c r="L182" s="27"/>
      <c r="M182" s="27"/>
      <c r="N182" s="27"/>
      <c r="O182" s="27"/>
      <c r="P182" s="27"/>
      <c r="Q182" s="27"/>
      <c r="R182" s="27"/>
      <c r="S182" s="28"/>
      <c r="U182" s="3"/>
      <c r="V182" s="3"/>
      <c r="W182" s="3"/>
      <c r="X182" s="3"/>
      <c r="Y182" s="3"/>
      <c r="Z182" s="3"/>
      <c r="AA182" s="3"/>
      <c r="AB182" s="3"/>
      <c r="AC182" s="3"/>
      <c r="AD182" s="3"/>
    </row>
    <row r="183" spans="2:30" x14ac:dyDescent="0.25">
      <c r="B183" s="6"/>
      <c r="C183" s="4"/>
      <c r="D183" s="6"/>
      <c r="E183" s="27"/>
      <c r="F183" s="27"/>
      <c r="G183" s="27"/>
      <c r="H183" s="27"/>
      <c r="I183" s="27"/>
      <c r="J183" s="27"/>
      <c r="K183" s="27"/>
      <c r="L183" s="27"/>
      <c r="M183" s="27"/>
      <c r="N183" s="27"/>
      <c r="O183" s="27"/>
      <c r="P183" s="27"/>
      <c r="Q183" s="27"/>
      <c r="R183" s="27"/>
      <c r="S183" s="28"/>
      <c r="U183" s="3"/>
      <c r="V183" s="3"/>
      <c r="W183" s="3"/>
      <c r="X183" s="3"/>
      <c r="Y183" s="3"/>
      <c r="Z183" s="3"/>
      <c r="AA183" s="3"/>
      <c r="AB183" s="3"/>
      <c r="AC183" s="3"/>
      <c r="AD183" s="3"/>
    </row>
    <row r="184" spans="2:30" x14ac:dyDescent="0.25">
      <c r="B184" s="6"/>
      <c r="C184" s="4"/>
      <c r="D184" s="6"/>
      <c r="E184" s="27"/>
      <c r="F184" s="27"/>
      <c r="G184" s="27"/>
      <c r="H184" s="27"/>
      <c r="I184" s="27"/>
      <c r="J184" s="27"/>
      <c r="K184" s="27"/>
      <c r="L184" s="27"/>
      <c r="M184" s="27"/>
      <c r="N184" s="27"/>
      <c r="O184" s="27"/>
      <c r="P184" s="27"/>
      <c r="Q184" s="27"/>
      <c r="R184" s="27"/>
      <c r="S184" s="28"/>
      <c r="U184" s="3"/>
      <c r="V184" s="3"/>
      <c r="W184" s="3"/>
      <c r="X184" s="3"/>
      <c r="Y184" s="3"/>
      <c r="Z184" s="3"/>
      <c r="AA184" s="3"/>
      <c r="AB184" s="3"/>
      <c r="AC184" s="3"/>
      <c r="AD184" s="3"/>
    </row>
    <row r="185" spans="2:30" x14ac:dyDescent="0.25">
      <c r="B185" s="6"/>
      <c r="C185" s="4"/>
      <c r="D185" s="6"/>
      <c r="E185" s="27"/>
      <c r="F185" s="27"/>
      <c r="G185" s="27"/>
      <c r="H185" s="27"/>
      <c r="I185" s="27"/>
      <c r="J185" s="27"/>
      <c r="K185" s="27"/>
      <c r="L185" s="27"/>
      <c r="M185" s="27"/>
      <c r="N185" s="27"/>
      <c r="O185" s="27"/>
      <c r="P185" s="27"/>
      <c r="Q185" s="27"/>
      <c r="R185" s="27"/>
      <c r="S185" s="28"/>
      <c r="U185" s="3"/>
      <c r="V185" s="3"/>
      <c r="W185" s="3"/>
      <c r="X185" s="3"/>
      <c r="Y185" s="3"/>
      <c r="Z185" s="3"/>
      <c r="AA185" s="3"/>
      <c r="AB185" s="3"/>
      <c r="AC185" s="3"/>
      <c r="AD185" s="3"/>
    </row>
    <row r="186" spans="2:30" x14ac:dyDescent="0.25">
      <c r="E186" s="29"/>
      <c r="F186" s="29"/>
      <c r="G186" s="29"/>
      <c r="H186" s="29"/>
      <c r="I186" s="29"/>
      <c r="J186" s="29"/>
      <c r="K186" s="29"/>
      <c r="L186" s="29"/>
      <c r="M186" s="29"/>
      <c r="N186" s="29"/>
      <c r="O186" s="29"/>
      <c r="P186" s="29"/>
      <c r="Q186" s="29"/>
      <c r="R186" s="29"/>
      <c r="S186" s="30"/>
    </row>
    <row r="187" spans="2:30" x14ac:dyDescent="0.25">
      <c r="E187" s="29"/>
      <c r="F187" s="29"/>
      <c r="G187" s="29"/>
      <c r="H187" s="29"/>
      <c r="I187" s="29"/>
      <c r="J187" s="29"/>
      <c r="K187" s="29"/>
      <c r="L187" s="29"/>
      <c r="M187" s="29"/>
      <c r="N187" s="29"/>
      <c r="O187" s="29"/>
      <c r="P187" s="29"/>
      <c r="Q187" s="29"/>
      <c r="R187" s="29"/>
      <c r="S187" s="30"/>
    </row>
    <row r="188" spans="2:30" x14ac:dyDescent="0.25">
      <c r="E188" s="29"/>
      <c r="F188" s="29"/>
      <c r="G188" s="29"/>
      <c r="H188" s="29"/>
      <c r="I188" s="29"/>
      <c r="J188" s="29"/>
      <c r="K188" s="29"/>
      <c r="L188" s="29"/>
      <c r="M188" s="29"/>
      <c r="N188" s="29"/>
      <c r="O188" s="29"/>
      <c r="P188" s="29"/>
      <c r="Q188" s="29"/>
      <c r="R188" s="29"/>
      <c r="S188" s="30"/>
    </row>
    <row r="189" spans="2:30" x14ac:dyDescent="0.25">
      <c r="E189" s="29"/>
      <c r="F189" s="29"/>
      <c r="G189" s="29"/>
      <c r="H189" s="29"/>
      <c r="I189" s="29"/>
      <c r="J189" s="29"/>
      <c r="K189" s="29"/>
      <c r="L189" s="29"/>
      <c r="M189" s="29"/>
      <c r="N189" s="29"/>
      <c r="O189" s="29"/>
      <c r="P189" s="29"/>
      <c r="Q189" s="29"/>
      <c r="R189" s="29"/>
      <c r="S189" s="30"/>
    </row>
    <row r="190" spans="2:30" x14ac:dyDescent="0.25">
      <c r="E190" s="29"/>
      <c r="F190" s="29"/>
      <c r="G190" s="29"/>
      <c r="H190" s="29"/>
      <c r="I190" s="29"/>
      <c r="J190" s="29"/>
      <c r="K190" s="29"/>
      <c r="L190" s="29"/>
      <c r="M190" s="29"/>
      <c r="N190" s="29"/>
      <c r="O190" s="29"/>
      <c r="P190" s="29"/>
      <c r="Q190" s="29"/>
      <c r="R190" s="29"/>
      <c r="S190" s="30"/>
    </row>
    <row r="191" spans="2:30" x14ac:dyDescent="0.25">
      <c r="E191" s="29"/>
      <c r="F191" s="29"/>
      <c r="G191" s="29"/>
      <c r="H191" s="29"/>
      <c r="I191" s="29"/>
      <c r="J191" s="29"/>
      <c r="K191" s="29"/>
      <c r="L191" s="29"/>
      <c r="M191" s="29"/>
      <c r="N191" s="29"/>
      <c r="O191" s="29"/>
      <c r="P191" s="29"/>
      <c r="Q191" s="29"/>
      <c r="R191" s="29"/>
      <c r="S191" s="30"/>
    </row>
    <row r="192" spans="2:30"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row r="205" spans="5:19" x14ac:dyDescent="0.25">
      <c r="E205" s="29"/>
      <c r="F205" s="29"/>
      <c r="G205" s="29"/>
      <c r="H205" s="29"/>
      <c r="I205" s="29"/>
      <c r="J205" s="29"/>
      <c r="K205" s="29"/>
      <c r="L205" s="29"/>
      <c r="M205" s="29"/>
      <c r="N205" s="29"/>
      <c r="O205" s="29"/>
      <c r="P205" s="29"/>
      <c r="Q205" s="29"/>
      <c r="R205" s="29"/>
      <c r="S205" s="30"/>
    </row>
    <row r="206" spans="5:19" x14ac:dyDescent="0.25">
      <c r="E206" s="29"/>
      <c r="F206" s="29"/>
      <c r="G206" s="29"/>
      <c r="H206" s="29"/>
      <c r="I206" s="29"/>
      <c r="J206" s="29"/>
      <c r="K206" s="29"/>
      <c r="L206" s="29"/>
      <c r="M206" s="29"/>
      <c r="N206" s="29"/>
      <c r="O206" s="29"/>
      <c r="P206" s="29"/>
      <c r="Q206" s="29"/>
      <c r="R206" s="29"/>
      <c r="S206" s="30"/>
    </row>
    <row r="207" spans="5:19" x14ac:dyDescent="0.25">
      <c r="E207" s="29"/>
      <c r="F207" s="29"/>
      <c r="G207" s="29"/>
      <c r="H207" s="29"/>
      <c r="I207" s="29"/>
      <c r="J207" s="29"/>
      <c r="K207" s="29"/>
      <c r="L207" s="29"/>
      <c r="M207" s="29"/>
      <c r="N207" s="29"/>
      <c r="O207" s="29"/>
      <c r="P207" s="29"/>
      <c r="Q207" s="29"/>
      <c r="R207" s="29"/>
      <c r="S207" s="30"/>
    </row>
    <row r="208" spans="5:19" x14ac:dyDescent="0.25">
      <c r="E208" s="29"/>
      <c r="F208" s="29"/>
      <c r="G208" s="29"/>
      <c r="H208" s="29"/>
      <c r="I208" s="29"/>
      <c r="J208" s="29"/>
      <c r="K208" s="29"/>
      <c r="L208" s="29"/>
      <c r="M208" s="29"/>
      <c r="N208" s="29"/>
      <c r="O208" s="29"/>
      <c r="P208" s="29"/>
      <c r="Q208" s="29"/>
      <c r="R208" s="29"/>
      <c r="S208" s="30"/>
    </row>
    <row r="209" spans="5:19" x14ac:dyDescent="0.25">
      <c r="E209" s="29"/>
      <c r="F209" s="29"/>
      <c r="G209" s="29"/>
      <c r="H209" s="29"/>
      <c r="I209" s="29"/>
      <c r="J209" s="29"/>
      <c r="K209" s="29"/>
      <c r="L209" s="29"/>
      <c r="M209" s="29"/>
      <c r="N209" s="29"/>
      <c r="O209" s="29"/>
      <c r="P209" s="29"/>
      <c r="Q209" s="29"/>
      <c r="R209" s="29"/>
      <c r="S209" s="30"/>
    </row>
    <row r="210" spans="5:19" x14ac:dyDescent="0.25">
      <c r="E210" s="29"/>
      <c r="F210" s="29"/>
      <c r="G210" s="29"/>
      <c r="H210" s="29"/>
      <c r="I210" s="29"/>
      <c r="J210" s="29"/>
      <c r="K210" s="29"/>
      <c r="L210" s="29"/>
      <c r="M210" s="29"/>
      <c r="N210" s="29"/>
      <c r="O210" s="29"/>
      <c r="P210" s="29"/>
      <c r="Q210" s="29"/>
      <c r="R210" s="29"/>
      <c r="S210" s="30"/>
    </row>
    <row r="211" spans="5:19" x14ac:dyDescent="0.25">
      <c r="E211" s="29"/>
      <c r="F211" s="29"/>
      <c r="G211" s="29"/>
      <c r="H211" s="29"/>
      <c r="I211" s="29"/>
      <c r="J211" s="29"/>
      <c r="K211" s="29"/>
      <c r="L211" s="29"/>
      <c r="M211" s="29"/>
      <c r="N211" s="29"/>
      <c r="O211" s="29"/>
      <c r="P211" s="29"/>
      <c r="Q211" s="29"/>
      <c r="R211" s="29"/>
      <c r="S211" s="30"/>
    </row>
    <row r="212" spans="5:19" x14ac:dyDescent="0.25">
      <c r="E212" s="29"/>
      <c r="F212" s="29"/>
      <c r="G212" s="29"/>
      <c r="H212" s="29"/>
      <c r="I212" s="29"/>
      <c r="J212" s="29"/>
      <c r="K212" s="29"/>
      <c r="L212" s="29"/>
      <c r="M212" s="29"/>
      <c r="N212" s="29"/>
      <c r="O212" s="29"/>
      <c r="P212" s="29"/>
      <c r="Q212" s="29"/>
      <c r="R212" s="29"/>
      <c r="S212" s="30"/>
    </row>
    <row r="213" spans="5:19" x14ac:dyDescent="0.25">
      <c r="E213" s="29"/>
      <c r="F213" s="29"/>
      <c r="G213" s="29"/>
      <c r="H213" s="29"/>
      <c r="I213" s="29"/>
      <c r="J213" s="29"/>
      <c r="K213" s="29"/>
      <c r="L213" s="29"/>
      <c r="M213" s="29"/>
      <c r="N213" s="29"/>
      <c r="O213" s="29"/>
      <c r="P213" s="29"/>
      <c r="Q213" s="29"/>
      <c r="R213" s="29"/>
      <c r="S213" s="30"/>
    </row>
    <row r="214" spans="5:19" x14ac:dyDescent="0.25">
      <c r="E214" s="29"/>
      <c r="F214" s="29"/>
      <c r="G214" s="29"/>
      <c r="H214" s="29"/>
      <c r="I214" s="29"/>
      <c r="J214" s="29"/>
      <c r="K214" s="29"/>
      <c r="L214" s="29"/>
      <c r="M214" s="29"/>
      <c r="N214" s="29"/>
      <c r="O214" s="29"/>
      <c r="P214" s="29"/>
      <c r="Q214" s="29"/>
      <c r="R214" s="29"/>
      <c r="S214" s="30"/>
    </row>
    <row r="215" spans="5:19" x14ac:dyDescent="0.25">
      <c r="E215" s="29"/>
      <c r="F215" s="29"/>
      <c r="G215" s="29"/>
      <c r="H215" s="29"/>
      <c r="I215" s="29"/>
      <c r="J215" s="29"/>
      <c r="K215" s="29"/>
      <c r="L215" s="29"/>
      <c r="M215" s="29"/>
      <c r="N215" s="29"/>
      <c r="O215" s="29"/>
      <c r="P215" s="29"/>
      <c r="Q215" s="29"/>
      <c r="R215" s="29"/>
      <c r="S215" s="30"/>
    </row>
    <row r="216" spans="5:19" x14ac:dyDescent="0.25">
      <c r="E216" s="29"/>
      <c r="F216" s="29"/>
      <c r="G216" s="29"/>
      <c r="H216" s="29"/>
      <c r="I216" s="29"/>
      <c r="J216" s="29"/>
      <c r="K216" s="29"/>
      <c r="L216" s="29"/>
      <c r="M216" s="29"/>
      <c r="N216" s="29"/>
      <c r="O216" s="29"/>
      <c r="P216" s="29"/>
      <c r="Q216" s="29"/>
      <c r="R216" s="29"/>
      <c r="S216" s="30"/>
    </row>
    <row r="217" spans="5:19" x14ac:dyDescent="0.25">
      <c r="E217" s="29"/>
      <c r="F217" s="29"/>
      <c r="G217" s="29"/>
      <c r="H217" s="29"/>
      <c r="I217" s="29"/>
      <c r="J217" s="29"/>
      <c r="K217" s="29"/>
      <c r="L217" s="29"/>
      <c r="M217" s="29"/>
      <c r="N217" s="29"/>
      <c r="O217" s="29"/>
      <c r="P217" s="29"/>
      <c r="Q217" s="29"/>
      <c r="R217" s="29"/>
      <c r="S217" s="30"/>
    </row>
    <row r="218" spans="5:19" x14ac:dyDescent="0.25">
      <c r="E218" s="29"/>
      <c r="F218" s="29"/>
      <c r="G218" s="29"/>
      <c r="H218" s="29"/>
      <c r="I218" s="29"/>
      <c r="J218" s="29"/>
      <c r="K218" s="29"/>
      <c r="L218" s="29"/>
      <c r="M218" s="29"/>
      <c r="N218" s="29"/>
      <c r="O218" s="29"/>
      <c r="P218" s="29"/>
      <c r="Q218" s="29"/>
      <c r="R218" s="29"/>
      <c r="S218" s="30"/>
    </row>
  </sheetData>
  <mergeCells count="20">
    <mergeCell ref="C13:Q14"/>
    <mergeCell ref="B16:B17"/>
    <mergeCell ref="A16:A17"/>
    <mergeCell ref="C16:C17"/>
    <mergeCell ref="D16:D17"/>
    <mergeCell ref="H16:H17"/>
    <mergeCell ref="G16:G17"/>
    <mergeCell ref="E16:E17"/>
    <mergeCell ref="F16:F17"/>
    <mergeCell ref="I16:I17"/>
    <mergeCell ref="L16:L17"/>
    <mergeCell ref="K16:K17"/>
    <mergeCell ref="J16:J17"/>
    <mergeCell ref="S16:S17"/>
    <mergeCell ref="Q16:Q17"/>
    <mergeCell ref="M16:M17"/>
    <mergeCell ref="P16:P17"/>
    <mergeCell ref="O16:O17"/>
    <mergeCell ref="R16:R17"/>
    <mergeCell ref="N16:N17"/>
  </mergeCells>
  <phoneticPr fontId="0" type="noConversion"/>
  <printOptions horizontalCentered="1"/>
  <pageMargins left="0.23622047244094491" right="0.23622047244094491" top="0.59" bottom="0.35"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purl.org/dc/dcmitype/"/>
    <ds:schemaRef ds:uri="http://schemas.microsoft.com/office/2006/metadata/properties"/>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2022-09-08T21:30:33Z</cp:lastPrinted>
  <dcterms:created xsi:type="dcterms:W3CDTF">2005-09-08T01:35:00Z</dcterms:created>
  <dcterms:modified xsi:type="dcterms:W3CDTF">2022-10-03T22:33:46Z</dcterms:modified>
</cp:coreProperties>
</file>